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3"/>
  </bookViews>
  <sheets>
    <sheet name="Foglio1" sheetId="3" r:id="rId1"/>
    <sheet name="Foglio2" sheetId="4" r:id="rId2"/>
    <sheet name="Foglio3" sheetId="5" r:id="rId3"/>
    <sheet name="Foglio4" sheetId="6" r:id="rId4"/>
  </sheets>
  <calcPr calcId="145621"/>
</workbook>
</file>

<file path=xl/calcChain.xml><?xml version="1.0" encoding="utf-8"?>
<calcChain xmlns="http://schemas.openxmlformats.org/spreadsheetml/2006/main">
  <c r="C51" i="5" l="1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B51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Q49" i="5"/>
  <c r="Q52" i="5" s="1"/>
  <c r="P49" i="5"/>
  <c r="O49" i="5"/>
  <c r="O52" i="5" s="1"/>
  <c r="N49" i="5"/>
  <c r="N52" i="5" s="1"/>
  <c r="M49" i="5"/>
  <c r="M52" i="5" s="1"/>
  <c r="L49" i="5"/>
  <c r="L52" i="5" s="1"/>
  <c r="K49" i="5"/>
  <c r="K52" i="5" s="1"/>
  <c r="J49" i="5"/>
  <c r="J52" i="5" s="1"/>
  <c r="I49" i="5"/>
  <c r="I52" i="5" s="1"/>
  <c r="H49" i="5"/>
  <c r="H52" i="5" s="1"/>
  <c r="G49" i="5"/>
  <c r="G52" i="5" s="1"/>
  <c r="F49" i="5"/>
  <c r="F52" i="5" s="1"/>
  <c r="E49" i="5"/>
  <c r="E52" i="5" s="1"/>
  <c r="D49" i="5"/>
  <c r="D52" i="5" s="1"/>
  <c r="C49" i="5"/>
  <c r="C52" i="5" s="1"/>
  <c r="B49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B26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Q24" i="5"/>
  <c r="Q27" i="5" s="1"/>
  <c r="P24" i="5"/>
  <c r="O24" i="5"/>
  <c r="N24" i="5"/>
  <c r="N27" i="5" s="1"/>
  <c r="M24" i="5"/>
  <c r="M27" i="5" s="1"/>
  <c r="L24" i="5"/>
  <c r="L27" i="5" s="1"/>
  <c r="K24" i="5"/>
  <c r="K27" i="5" s="1"/>
  <c r="J24" i="5"/>
  <c r="J27" i="5" s="1"/>
  <c r="I24" i="5"/>
  <c r="I27" i="5" s="1"/>
  <c r="H24" i="5"/>
  <c r="H27" i="5" s="1"/>
  <c r="G24" i="5"/>
  <c r="G27" i="5" s="1"/>
  <c r="F24" i="5"/>
  <c r="F27" i="5" s="1"/>
  <c r="E24" i="5"/>
  <c r="E27" i="5" s="1"/>
  <c r="D24" i="5"/>
  <c r="D27" i="5" s="1"/>
  <c r="C24" i="5"/>
  <c r="C27" i="5" s="1"/>
  <c r="B24" i="5"/>
  <c r="R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B44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B43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B42" i="6"/>
  <c r="R39" i="6"/>
  <c r="R8" i="6"/>
  <c r="R16" i="6"/>
  <c r="R21" i="6"/>
  <c r="R31" i="6"/>
  <c r="R32" i="6"/>
  <c r="R13" i="6"/>
  <c r="R34" i="6"/>
  <c r="R37" i="6"/>
  <c r="R41" i="6"/>
  <c r="R25" i="6"/>
  <c r="R40" i="6"/>
  <c r="R19" i="6"/>
  <c r="R33" i="6"/>
  <c r="R36" i="6"/>
  <c r="R18" i="6"/>
  <c r="R27" i="6"/>
  <c r="R28" i="6"/>
  <c r="R7" i="6"/>
  <c r="R5" i="6"/>
  <c r="R3" i="6"/>
  <c r="R43" i="6" s="1"/>
  <c r="R15" i="6"/>
  <c r="R17" i="6"/>
  <c r="R38" i="6"/>
  <c r="R12" i="6"/>
  <c r="R4" i="6"/>
  <c r="R30" i="6"/>
  <c r="R20" i="6"/>
  <c r="R11" i="6"/>
  <c r="R29" i="6"/>
  <c r="R22" i="6"/>
  <c r="R23" i="6"/>
  <c r="R24" i="6"/>
  <c r="R35" i="6"/>
  <c r="R9" i="6"/>
  <c r="R14" i="6"/>
  <c r="R26" i="6"/>
  <c r="R10" i="6"/>
  <c r="R6" i="6"/>
  <c r="B29" i="4" l="1"/>
  <c r="B33" i="4"/>
  <c r="R44" i="6"/>
  <c r="B30" i="4"/>
  <c r="B34" i="4"/>
  <c r="B27" i="4"/>
  <c r="D29" i="4" s="1"/>
  <c r="B31" i="4"/>
  <c r="R42" i="6"/>
  <c r="T6" i="6" s="1"/>
  <c r="B28" i="4"/>
  <c r="B32" i="4"/>
  <c r="T19" i="6"/>
  <c r="P52" i="5"/>
  <c r="B52" i="5"/>
  <c r="O27" i="5"/>
  <c r="P27" i="5"/>
  <c r="B27" i="5"/>
  <c r="B45" i="6"/>
  <c r="R46" i="5"/>
  <c r="R31" i="5"/>
  <c r="R51" i="5" s="1"/>
  <c r="R33" i="5"/>
  <c r="R36" i="5"/>
  <c r="R40" i="5"/>
  <c r="R41" i="5"/>
  <c r="R32" i="5"/>
  <c r="R43" i="5"/>
  <c r="R45" i="5"/>
  <c r="R52" i="5" s="1"/>
  <c r="R48" i="5"/>
  <c r="R37" i="5"/>
  <c r="R47" i="5"/>
  <c r="R35" i="5"/>
  <c r="R42" i="5"/>
  <c r="R44" i="5"/>
  <c r="R34" i="5"/>
  <c r="R38" i="5"/>
  <c r="R39" i="5"/>
  <c r="R7" i="5"/>
  <c r="R5" i="5"/>
  <c r="R3" i="5"/>
  <c r="R26" i="5" s="1"/>
  <c r="R13" i="5"/>
  <c r="R14" i="5"/>
  <c r="R23" i="5"/>
  <c r="R11" i="5"/>
  <c r="R4" i="5"/>
  <c r="R21" i="5"/>
  <c r="R15" i="5"/>
  <c r="R10" i="5"/>
  <c r="R20" i="5"/>
  <c r="R16" i="5"/>
  <c r="R17" i="5"/>
  <c r="R18" i="5"/>
  <c r="R22" i="5"/>
  <c r="R8" i="5"/>
  <c r="R12" i="5"/>
  <c r="R19" i="5"/>
  <c r="R27" i="5" s="1"/>
  <c r="R9" i="5"/>
  <c r="R6" i="5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T3" i="6" l="1"/>
  <c r="T37" i="6"/>
  <c r="T7" i="6"/>
  <c r="T32" i="6"/>
  <c r="T40" i="6"/>
  <c r="T21" i="6"/>
  <c r="T20" i="6"/>
  <c r="D34" i="4"/>
  <c r="T22" i="6"/>
  <c r="D32" i="4"/>
  <c r="D31" i="4"/>
  <c r="D28" i="4"/>
  <c r="E28" i="4" s="1"/>
  <c r="D27" i="4"/>
  <c r="D30" i="4"/>
  <c r="T17" i="6"/>
  <c r="T33" i="6"/>
  <c r="T14" i="6"/>
  <c r="T35" i="6"/>
  <c r="T15" i="6"/>
  <c r="T36" i="6"/>
  <c r="T38" i="6"/>
  <c r="T39" i="6"/>
  <c r="T11" i="6"/>
  <c r="T12" i="6"/>
  <c r="T34" i="6"/>
  <c r="T9" i="6"/>
  <c r="T25" i="6"/>
  <c r="T41" i="6"/>
  <c r="T24" i="6"/>
  <c r="T4" i="6"/>
  <c r="T26" i="6"/>
  <c r="T16" i="6"/>
  <c r="T18" i="6"/>
  <c r="T8" i="6"/>
  <c r="B35" i="4"/>
  <c r="C34" i="4" s="1"/>
  <c r="D33" i="4"/>
  <c r="E33" i="4" s="1"/>
  <c r="T13" i="6"/>
  <c r="T29" i="6"/>
  <c r="T5" i="6"/>
  <c r="T30" i="6"/>
  <c r="T10" i="6"/>
  <c r="T31" i="6"/>
  <c r="T27" i="6"/>
  <c r="T28" i="6"/>
  <c r="T23" i="6"/>
  <c r="E34" i="4"/>
  <c r="T4" i="5"/>
  <c r="R50" i="5"/>
  <c r="R25" i="5"/>
  <c r="R49" i="5"/>
  <c r="T34" i="5" s="1"/>
  <c r="R24" i="5"/>
  <c r="T9" i="5" s="1"/>
  <c r="T47" i="5"/>
  <c r="T43" i="5"/>
  <c r="T39" i="5"/>
  <c r="T35" i="5"/>
  <c r="T31" i="5"/>
  <c r="T45" i="5"/>
  <c r="T41" i="5"/>
  <c r="T37" i="5"/>
  <c r="T33" i="5"/>
  <c r="T48" i="5"/>
  <c r="T44" i="5"/>
  <c r="T40" i="5"/>
  <c r="T36" i="5"/>
  <c r="T32" i="5"/>
  <c r="T46" i="5"/>
  <c r="T42" i="5"/>
  <c r="T38" i="5"/>
  <c r="B8" i="4"/>
  <c r="B20" i="4"/>
  <c r="B5" i="4"/>
  <c r="B9" i="4"/>
  <c r="B17" i="4"/>
  <c r="B21" i="4"/>
  <c r="B6" i="4"/>
  <c r="B10" i="4"/>
  <c r="B18" i="4"/>
  <c r="B22" i="4"/>
  <c r="B3" i="4"/>
  <c r="D3" i="4" s="1"/>
  <c r="B7" i="4"/>
  <c r="B15" i="4"/>
  <c r="D15" i="4" s="1"/>
  <c r="B19" i="4"/>
  <c r="B4" i="4"/>
  <c r="D6" i="4" s="1"/>
  <c r="B16" i="4"/>
  <c r="C29" i="4" l="1"/>
  <c r="E31" i="4"/>
  <c r="E29" i="4"/>
  <c r="C32" i="4"/>
  <c r="E27" i="4"/>
  <c r="E30" i="4"/>
  <c r="C33" i="4"/>
  <c r="C30" i="4"/>
  <c r="C31" i="4"/>
  <c r="C28" i="4"/>
  <c r="E32" i="4"/>
  <c r="C27" i="4"/>
  <c r="T18" i="5"/>
  <c r="T14" i="5"/>
  <c r="T5" i="5"/>
  <c r="T21" i="5"/>
  <c r="T10" i="5"/>
  <c r="T13" i="5"/>
  <c r="T7" i="5"/>
  <c r="T15" i="5"/>
  <c r="T23" i="5"/>
  <c r="T8" i="5"/>
  <c r="T12" i="5"/>
  <c r="T16" i="5"/>
  <c r="T3" i="5"/>
  <c r="T20" i="5"/>
  <c r="T19" i="5"/>
  <c r="T11" i="5"/>
  <c r="T17" i="5"/>
  <c r="T22" i="5"/>
  <c r="T6" i="5"/>
  <c r="B11" i="4"/>
  <c r="C10" i="4" s="1"/>
  <c r="D5" i="4"/>
  <c r="D7" i="4"/>
  <c r="D10" i="4"/>
  <c r="E10" i="4" s="1"/>
  <c r="D17" i="4"/>
  <c r="D20" i="4"/>
  <c r="D18" i="4"/>
  <c r="D9" i="4"/>
  <c r="B23" i="4"/>
  <c r="C17" i="4" s="1"/>
  <c r="D19" i="4"/>
  <c r="D21" i="4"/>
  <c r="D16" i="4"/>
  <c r="D4" i="4"/>
  <c r="E4" i="4" s="1"/>
  <c r="D8" i="4"/>
  <c r="E8" i="4" s="1"/>
  <c r="D22" i="4"/>
  <c r="C9" i="4"/>
  <c r="C7" i="4"/>
  <c r="C35" i="4" l="1"/>
  <c r="C6" i="4"/>
  <c r="E5" i="4"/>
  <c r="C8" i="4"/>
  <c r="E9" i="4"/>
  <c r="E17" i="4"/>
  <c r="C3" i="4"/>
  <c r="E3" i="4"/>
  <c r="C20" i="4"/>
  <c r="E6" i="4"/>
  <c r="E7" i="4"/>
  <c r="C5" i="4"/>
  <c r="C4" i="4"/>
  <c r="E16" i="4"/>
  <c r="C15" i="4"/>
  <c r="E22" i="4"/>
  <c r="E21" i="4"/>
  <c r="C16" i="4"/>
  <c r="E15" i="4"/>
  <c r="E18" i="4"/>
  <c r="C19" i="4"/>
  <c r="C22" i="4"/>
  <c r="C21" i="4"/>
  <c r="E20" i="4"/>
  <c r="E19" i="4"/>
  <c r="C18" i="4"/>
  <c r="C23" i="4" l="1"/>
  <c r="C11" i="4"/>
</calcChain>
</file>

<file path=xl/sharedStrings.xml><?xml version="1.0" encoding="utf-8"?>
<sst xmlns="http://schemas.openxmlformats.org/spreadsheetml/2006/main" count="390" uniqueCount="103">
  <si>
    <t>1A</t>
  </si>
  <si>
    <t>1B</t>
  </si>
  <si>
    <t>1C</t>
  </si>
  <si>
    <t>1D</t>
  </si>
  <si>
    <t>1E</t>
  </si>
  <si>
    <t>1F</t>
  </si>
  <si>
    <t>1G</t>
  </si>
  <si>
    <t>2A</t>
  </si>
  <si>
    <t>2B</t>
  </si>
  <si>
    <t>2C</t>
  </si>
  <si>
    <t>2D</t>
  </si>
  <si>
    <t>2E</t>
  </si>
  <si>
    <t>2F</t>
  </si>
  <si>
    <t>3B</t>
  </si>
  <si>
    <t>4B</t>
  </si>
  <si>
    <t>5B</t>
  </si>
  <si>
    <t>6B</t>
  </si>
  <si>
    <t>7B</t>
  </si>
  <si>
    <t>8B</t>
  </si>
  <si>
    <t>9B</t>
  </si>
  <si>
    <t>10B</t>
  </si>
  <si>
    <t>11B</t>
  </si>
  <si>
    <t>12B</t>
  </si>
  <si>
    <t>13B</t>
  </si>
  <si>
    <t>14B</t>
  </si>
  <si>
    <t>15B</t>
  </si>
  <si>
    <t>16B</t>
  </si>
  <si>
    <t>17B</t>
  </si>
  <si>
    <t>18B</t>
  </si>
  <si>
    <t>19B</t>
  </si>
  <si>
    <t>20B</t>
  </si>
  <si>
    <t>Risultato</t>
  </si>
  <si>
    <t>21B</t>
  </si>
  <si>
    <t>1I</t>
  </si>
  <si>
    <t>2I</t>
  </si>
  <si>
    <t>3I</t>
  </si>
  <si>
    <t>4I</t>
  </si>
  <si>
    <t>5i</t>
  </si>
  <si>
    <t>6I</t>
  </si>
  <si>
    <t>7I</t>
  </si>
  <si>
    <t>8I</t>
  </si>
  <si>
    <t>9I</t>
  </si>
  <si>
    <t>10I</t>
  </si>
  <si>
    <t>11I</t>
  </si>
  <si>
    <t>12I</t>
  </si>
  <si>
    <t>13I</t>
  </si>
  <si>
    <t>14I</t>
  </si>
  <si>
    <t>15I</t>
  </si>
  <si>
    <t>16I</t>
  </si>
  <si>
    <t>17I</t>
  </si>
  <si>
    <t>18I</t>
  </si>
  <si>
    <r>
      <t xml:space="preserve">Classe </t>
    </r>
    <r>
      <rPr>
        <sz val="16"/>
        <color theme="1"/>
        <rFont val="Times New Roman"/>
        <family val="1"/>
      </rPr>
      <t>V</t>
    </r>
    <r>
      <rPr>
        <sz val="16"/>
        <color theme="1"/>
        <rFont val="Calibri"/>
        <family val="2"/>
        <scheme val="minor"/>
      </rPr>
      <t>B</t>
    </r>
  </si>
  <si>
    <r>
      <t xml:space="preserve">Classe </t>
    </r>
    <r>
      <rPr>
        <sz val="14"/>
        <color theme="1"/>
        <rFont val="Times New Roman"/>
        <family val="1"/>
      </rPr>
      <t>V</t>
    </r>
    <r>
      <rPr>
        <sz val="14"/>
        <color theme="1"/>
        <rFont val="Calibri"/>
        <family val="2"/>
        <scheme val="minor"/>
      </rPr>
      <t>B</t>
    </r>
  </si>
  <si>
    <t>3/4</t>
  </si>
  <si>
    <t>5+</t>
  </si>
  <si>
    <t>6 1/2</t>
  </si>
  <si>
    <t>5/6</t>
  </si>
  <si>
    <t>5</t>
  </si>
  <si>
    <t>7 1/2</t>
  </si>
  <si>
    <t>6+</t>
  </si>
  <si>
    <t>7</t>
  </si>
  <si>
    <t>5 1/2</t>
  </si>
  <si>
    <t>6</t>
  </si>
  <si>
    <t>3 1/2</t>
  </si>
  <si>
    <t>8+</t>
  </si>
  <si>
    <t>4</t>
  </si>
  <si>
    <t>Voto</t>
  </si>
  <si>
    <t>6/7</t>
  </si>
  <si>
    <t>7+</t>
  </si>
  <si>
    <t>8 1/2</t>
  </si>
  <si>
    <t>9</t>
  </si>
  <si>
    <t>8</t>
  </si>
  <si>
    <t>4 1/2</t>
  </si>
  <si>
    <r>
      <t xml:space="preserve">Classe </t>
    </r>
    <r>
      <rPr>
        <sz val="16"/>
        <color theme="1"/>
        <rFont val="Times New Roman"/>
        <family val="1"/>
      </rPr>
      <t>VI</t>
    </r>
  </si>
  <si>
    <t>[2 - 3[</t>
  </si>
  <si>
    <t>[3 - 4[</t>
  </si>
  <si>
    <t>[4 - 5[</t>
  </si>
  <si>
    <t>[5 - 6[</t>
  </si>
  <si>
    <t>[6 - 7[</t>
  </si>
  <si>
    <t>[7 - 8[</t>
  </si>
  <si>
    <t>[8 - 9[</t>
  </si>
  <si>
    <t>[9 - 10]</t>
  </si>
  <si>
    <t>FREQUENZA CUMULATA</t>
  </si>
  <si>
    <t>FREQUENZA SEMPLICE</t>
  </si>
  <si>
    <t>PERCENTUALE SEMPLICE</t>
  </si>
  <si>
    <t>PERCENTUALE CUMULATA</t>
  </si>
  <si>
    <r>
      <t xml:space="preserve">Classe </t>
    </r>
    <r>
      <rPr>
        <sz val="14"/>
        <color theme="1"/>
        <rFont val="Times New Roman"/>
        <family val="1"/>
      </rPr>
      <t>V</t>
    </r>
    <r>
      <rPr>
        <sz val="14"/>
        <color theme="1"/>
        <rFont val="Calibri"/>
        <family val="2"/>
        <scheme val="minor"/>
      </rPr>
      <t>I</t>
    </r>
  </si>
  <si>
    <t>MEDIA</t>
  </si>
  <si>
    <t>MEDIANA</t>
  </si>
  <si>
    <t>MEDANA</t>
  </si>
  <si>
    <t>DEV. ST.</t>
  </si>
  <si>
    <t>Punt. Z</t>
  </si>
  <si>
    <t>diff. interquart.</t>
  </si>
  <si>
    <t>Indice di difficoltà</t>
  </si>
  <si>
    <t>Potere discriminante</t>
  </si>
  <si>
    <t>Indice di selettività</t>
  </si>
  <si>
    <t>Indice di affidabilità</t>
  </si>
  <si>
    <t>1B (DSA)</t>
  </si>
  <si>
    <t>TOTALE</t>
  </si>
  <si>
    <t>DEV. ST</t>
  </si>
  <si>
    <t>diff. Interq.</t>
  </si>
  <si>
    <t>ra i</t>
  </si>
  <si>
    <t>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</si>
</sst>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2" xfId="0" applyBorder="1"/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4" xfId="0" applyBorder="1"/>
    <xf numFmtId="2" fontId="0" fillId="0" borderId="6" xfId="0" applyNumberFormat="1" applyBorder="1" applyAlignment="1">
      <alignment horizontal="center" vertical="center"/>
    </xf>
    <xf numFmtId="0" fontId="0" fillId="0" borderId="6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/>
    <xf numFmtId="0" fontId="0" fillId="0" borderId="17" xfId="0" applyBorder="1"/>
    <xf numFmtId="2" fontId="0" fillId="0" borderId="21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2" fontId="0" fillId="0" borderId="0" xfId="0" applyNumberFormat="1" applyBorder="1"/>
    <xf numFmtId="49" fontId="0" fillId="0" borderId="6" xfId="0" applyNumberFormat="1" applyFill="1" applyBorder="1" applyAlignment="1">
      <alignment horizontal="center"/>
    </xf>
    <xf numFmtId="49" fontId="0" fillId="0" borderId="24" xfId="0" applyNumberFormat="1" applyFill="1" applyBorder="1" applyAlignment="1">
      <alignment horizontal="center"/>
    </xf>
    <xf numFmtId="0" fontId="0" fillId="0" borderId="25" xfId="0" applyBorder="1"/>
    <xf numFmtId="2" fontId="0" fillId="0" borderId="0" xfId="0" applyNumberFormat="1" applyBorder="1" applyAlignment="1">
      <alignment horizontal="center"/>
    </xf>
    <xf numFmtId="2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10" xfId="0" applyNumberFormat="1" applyBorder="1"/>
    <xf numFmtId="2" fontId="0" fillId="0" borderId="4" xfId="0" applyNumberFormat="1" applyBorder="1"/>
    <xf numFmtId="2" fontId="0" fillId="0" borderId="2" xfId="0" applyNumberForma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49" fontId="0" fillId="0" borderId="19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6478684318736996E-2"/>
          <c:y val="0.14512396737590141"/>
          <c:w val="0.8289186428440225"/>
          <c:h val="0.74663996976917502"/>
        </c:manualLayout>
      </c:layout>
      <c:bar3DChart>
        <c:barDir val="col"/>
        <c:grouping val="clustered"/>
        <c:varyColors val="0"/>
        <c:ser>
          <c:idx val="0"/>
          <c:order val="0"/>
          <c:tx>
            <c:v>VB</c:v>
          </c:tx>
          <c:invertIfNegative val="0"/>
          <c:cat>
            <c:strRef>
              <c:f>Foglio2!$A$3:$A$10</c:f>
              <c:strCache>
                <c:ptCount val="8"/>
                <c:pt idx="0">
                  <c:v>[2 - 3[</c:v>
                </c:pt>
                <c:pt idx="1">
                  <c:v>[3 - 4[</c:v>
                </c:pt>
                <c:pt idx="2">
                  <c:v>[4 - 5[</c:v>
                </c:pt>
                <c:pt idx="3">
                  <c:v>[5 - 6[</c:v>
                </c:pt>
                <c:pt idx="4">
                  <c:v>[6 - 7[</c:v>
                </c:pt>
                <c:pt idx="5">
                  <c:v>[7 - 8[</c:v>
                </c:pt>
                <c:pt idx="6">
                  <c:v>[8 - 9[</c:v>
                </c:pt>
                <c:pt idx="7">
                  <c:v>[9 - 10]</c:v>
                </c:pt>
              </c:strCache>
            </c:strRef>
          </c:cat>
          <c:val>
            <c:numRef>
              <c:f>Foglio2!$B$3:$B$10</c:f>
              <c:numCache>
                <c:formatCode>0.00</c:formatCode>
                <c:ptCount val="8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6</c:v>
                </c:pt>
                <c:pt idx="4">
                  <c:v>6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v>VI</c:v>
          </c:tx>
          <c:invertIfNegative val="0"/>
          <c:val>
            <c:numRef>
              <c:f>Foglio2!$B$15:$B$22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577344"/>
        <c:axId val="89578880"/>
        <c:axId val="0"/>
      </c:bar3DChart>
      <c:catAx>
        <c:axId val="895773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89578880"/>
        <c:crosses val="autoZero"/>
        <c:auto val="1"/>
        <c:lblAlgn val="ctr"/>
        <c:lblOffset val="100"/>
        <c:noMultiLvlLbl val="0"/>
      </c:catAx>
      <c:valAx>
        <c:axId val="895788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8957734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82033404879314"/>
          <c:y val="0.13498112464653769"/>
          <c:w val="0.75935574178649179"/>
          <c:h val="0.75689865923518707"/>
        </c:manualLayout>
      </c:layout>
      <c:lineChart>
        <c:grouping val="standard"/>
        <c:varyColors val="0"/>
        <c:ser>
          <c:idx val="0"/>
          <c:order val="0"/>
          <c:tx>
            <c:v>VB</c:v>
          </c:tx>
          <c:cat>
            <c:strRef>
              <c:f>Foglio2!$A$3:$A$10</c:f>
              <c:strCache>
                <c:ptCount val="8"/>
                <c:pt idx="0">
                  <c:v>[2 - 3[</c:v>
                </c:pt>
                <c:pt idx="1">
                  <c:v>[3 - 4[</c:v>
                </c:pt>
                <c:pt idx="2">
                  <c:v>[4 - 5[</c:v>
                </c:pt>
                <c:pt idx="3">
                  <c:v>[5 - 6[</c:v>
                </c:pt>
                <c:pt idx="4">
                  <c:v>[6 - 7[</c:v>
                </c:pt>
                <c:pt idx="5">
                  <c:v>[7 - 8[</c:v>
                </c:pt>
                <c:pt idx="6">
                  <c:v>[8 - 9[</c:v>
                </c:pt>
                <c:pt idx="7">
                  <c:v>[9 - 10]</c:v>
                </c:pt>
              </c:strCache>
            </c:strRef>
          </c:cat>
          <c:val>
            <c:numRef>
              <c:f>Foglio2!$E$3:$E$10</c:f>
              <c:numCache>
                <c:formatCode>0.00%</c:formatCode>
                <c:ptCount val="8"/>
                <c:pt idx="0">
                  <c:v>0</c:v>
                </c:pt>
                <c:pt idx="1">
                  <c:v>0.19047619047619047</c:v>
                </c:pt>
                <c:pt idx="2">
                  <c:v>0.23809523809523808</c:v>
                </c:pt>
                <c:pt idx="3">
                  <c:v>0.52380952380952384</c:v>
                </c:pt>
                <c:pt idx="4">
                  <c:v>0.80952380952380953</c:v>
                </c:pt>
                <c:pt idx="5">
                  <c:v>0.95238095238095233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v>VI</c:v>
          </c:tx>
          <c:val>
            <c:numRef>
              <c:f>Foglio2!$E$15:$E$22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0.1111111111111111</c:v>
                </c:pt>
                <c:pt idx="4">
                  <c:v>0.5</c:v>
                </c:pt>
                <c:pt idx="5">
                  <c:v>0.77777777777777779</c:v>
                </c:pt>
                <c:pt idx="6">
                  <c:v>0.94444444444444442</c:v>
                </c:pt>
                <c:pt idx="7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v>totale</c:v>
          </c:tx>
          <c:val>
            <c:numRef>
              <c:f>Foglio2!$E$27:$E$34</c:f>
              <c:numCache>
                <c:formatCode>0.00%</c:formatCode>
                <c:ptCount val="8"/>
                <c:pt idx="0">
                  <c:v>0</c:v>
                </c:pt>
                <c:pt idx="1">
                  <c:v>0.10256410256410256</c:v>
                </c:pt>
                <c:pt idx="2">
                  <c:v>0.15384615384615385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0.87179487179487181</c:v>
                </c:pt>
                <c:pt idx="6">
                  <c:v>0.97435897435897434</c:v>
                </c:pt>
                <c:pt idx="7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53312"/>
        <c:axId val="91454848"/>
      </c:lineChart>
      <c:catAx>
        <c:axId val="914533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91454848"/>
        <c:crosses val="autoZero"/>
        <c:auto val="1"/>
        <c:lblAlgn val="ctr"/>
        <c:lblOffset val="100"/>
        <c:noMultiLvlLbl val="0"/>
      </c:catAx>
      <c:valAx>
        <c:axId val="91454848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9145331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82033404879314"/>
          <c:y val="0.13498112464653769"/>
          <c:w val="0.75935574178649179"/>
          <c:h val="0.75689865923518707"/>
        </c:manualLayout>
      </c:layout>
      <c:lineChart>
        <c:grouping val="standard"/>
        <c:varyColors val="0"/>
        <c:ser>
          <c:idx val="0"/>
          <c:order val="0"/>
          <c:tx>
            <c:v>totale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strRef>
              <c:f>Foglio2!$A$3:$A$10</c:f>
              <c:strCache>
                <c:ptCount val="8"/>
                <c:pt idx="0">
                  <c:v>[2 - 3[</c:v>
                </c:pt>
                <c:pt idx="1">
                  <c:v>[3 - 4[</c:v>
                </c:pt>
                <c:pt idx="2">
                  <c:v>[4 - 5[</c:v>
                </c:pt>
                <c:pt idx="3">
                  <c:v>[5 - 6[</c:v>
                </c:pt>
                <c:pt idx="4">
                  <c:v>[6 - 7[</c:v>
                </c:pt>
                <c:pt idx="5">
                  <c:v>[7 - 8[</c:v>
                </c:pt>
                <c:pt idx="6">
                  <c:v>[8 - 9[</c:v>
                </c:pt>
                <c:pt idx="7">
                  <c:v>[9 - 10]</c:v>
                </c:pt>
              </c:strCache>
            </c:strRef>
          </c:cat>
          <c:val>
            <c:numRef>
              <c:f>Foglio2!$E$27:$E$34</c:f>
              <c:numCache>
                <c:formatCode>0.00%</c:formatCode>
                <c:ptCount val="8"/>
                <c:pt idx="0">
                  <c:v>0</c:v>
                </c:pt>
                <c:pt idx="1">
                  <c:v>0.10256410256410256</c:v>
                </c:pt>
                <c:pt idx="2">
                  <c:v>0.15384615384615385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0.87179487179487181</c:v>
                </c:pt>
                <c:pt idx="6">
                  <c:v>0.97435897435897434</c:v>
                </c:pt>
                <c:pt idx="7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79424"/>
        <c:axId val="92804608"/>
      </c:lineChart>
      <c:catAx>
        <c:axId val="9147942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92804608"/>
        <c:crosses val="autoZero"/>
        <c:auto val="1"/>
        <c:lblAlgn val="ctr"/>
        <c:lblOffset val="100"/>
        <c:noMultiLvlLbl val="0"/>
      </c:catAx>
      <c:valAx>
        <c:axId val="92804608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9147942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6478684318736996E-2"/>
          <c:y val="0.14512396737590141"/>
          <c:w val="0.8289186428440225"/>
          <c:h val="0.74663996976917502"/>
        </c:manualLayout>
      </c:layout>
      <c:bar3DChart>
        <c:barDir val="col"/>
        <c:grouping val="clustered"/>
        <c:varyColors val="0"/>
        <c:ser>
          <c:idx val="0"/>
          <c:order val="0"/>
          <c:tx>
            <c:v>totale</c:v>
          </c:tx>
          <c:spPr>
            <a:solidFill>
              <a:schemeClr val="accent3"/>
            </a:solidFill>
          </c:spPr>
          <c:invertIfNegative val="0"/>
          <c:cat>
            <c:strRef>
              <c:f>Foglio2!$A$3:$A$10</c:f>
              <c:strCache>
                <c:ptCount val="8"/>
                <c:pt idx="0">
                  <c:v>[2 - 3[</c:v>
                </c:pt>
                <c:pt idx="1">
                  <c:v>[3 - 4[</c:v>
                </c:pt>
                <c:pt idx="2">
                  <c:v>[4 - 5[</c:v>
                </c:pt>
                <c:pt idx="3">
                  <c:v>[5 - 6[</c:v>
                </c:pt>
                <c:pt idx="4">
                  <c:v>[6 - 7[</c:v>
                </c:pt>
                <c:pt idx="5">
                  <c:v>[7 - 8[</c:v>
                </c:pt>
                <c:pt idx="6">
                  <c:v>[8 - 9[</c:v>
                </c:pt>
                <c:pt idx="7">
                  <c:v>[9 - 10]</c:v>
                </c:pt>
              </c:strCache>
            </c:strRef>
          </c:cat>
          <c:val>
            <c:numRef>
              <c:f>Foglio2!$B$27:$B$34</c:f>
              <c:numCache>
                <c:formatCode>0.00</c:formatCode>
                <c:ptCount val="8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7</c:v>
                </c:pt>
                <c:pt idx="4">
                  <c:v>13</c:v>
                </c:pt>
                <c:pt idx="5">
                  <c:v>8</c:v>
                </c:pt>
                <c:pt idx="6">
                  <c:v>4</c:v>
                </c:pt>
                <c:pt idx="7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850432"/>
        <c:axId val="92860416"/>
        <c:axId val="0"/>
      </c:bar3DChart>
      <c:catAx>
        <c:axId val="9285043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92860416"/>
        <c:crosses val="autoZero"/>
        <c:auto val="1"/>
        <c:lblAlgn val="ctr"/>
        <c:lblOffset val="100"/>
        <c:noMultiLvlLbl val="0"/>
      </c:catAx>
      <c:valAx>
        <c:axId val="928604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928504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40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114299</xdr:colOff>
      <xdr:row>1</xdr:row>
      <xdr:rowOff>109536</xdr:rowOff>
    </xdr:from>
    <xdr:to>
      <xdr:col>14</xdr:col>
      <xdr:colOff>581024</xdr:colOff>
      <xdr:row>21</xdr:row>
      <xdr:rowOff>108858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28575</xdr:colOff>
      <xdr:row>1</xdr:row>
      <xdr:rowOff>105453</xdr:rowOff>
    </xdr:from>
    <xdr:to>
      <xdr:col>24</xdr:col>
      <xdr:colOff>522515</xdr:colOff>
      <xdr:row>21</xdr:row>
      <xdr:rowOff>107495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27214</xdr:colOff>
      <xdr:row>23</xdr:row>
      <xdr:rowOff>108857</xdr:rowOff>
    </xdr:from>
    <xdr:to>
      <xdr:col>24</xdr:col>
      <xdr:colOff>521154</xdr:colOff>
      <xdr:row>43</xdr:row>
      <xdr:rowOff>124505</xdr:rowOff>
    </xdr:to>
    <xdr:graphicFrame macro="">
      <xdr:nvGraphicFramePr>
        <xdr:cNvPr id="8" name="Gra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95250</xdr:colOff>
      <xdr:row>23</xdr:row>
      <xdr:rowOff>108858</xdr:rowOff>
    </xdr:from>
    <xdr:to>
      <xdr:col>14</xdr:col>
      <xdr:colOff>561975</xdr:colOff>
      <xdr:row>43</xdr:row>
      <xdr:rowOff>121786</xdr:rowOff>
    </xdr:to>
    <xdr:graphicFrame macro="">
      <xdr:nvGraphicFramePr>
        <xdr:cNvPr id="9" name="Gra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0.00345</cdr:x>
      <cdr:y>0.01333</cdr:y>
    </cdr:from>
    <cdr:to>
      <cdr:x>1</cdr:x>
      <cdr:y>0.09354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50800" y="50800"/>
          <a:ext cx="5957024" cy="305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400"/>
            <a:t>FREQUENZA SEMPLICE</a:t>
          </a:r>
        </a:p>
        <a:p xmlns:a="http://schemas.openxmlformats.org/drawingml/2006/main">
          <a:pPr algn="ctr"/>
          <a:endParaRPr lang="en-GB" sz="1400"/>
        </a:p>
      </cdr:txBody>
    </cdr:sp>
  </cdr:relSizeAnchor>
  <cdr:relSizeAnchor xmlns:cdr="http://schemas.openxmlformats.org/drawingml/2006/chartDrawing">
    <cdr:from>
      <cdr:x>0.00345</cdr:x>
      <cdr:y>0.01333</cdr:y>
    </cdr:from>
    <cdr:to>
      <cdr:x>1</cdr:x>
      <cdr:y>0.09354</cdr:y>
    </cdr:to>
    <cdr:sp macro="" textlink="">
      <cdr:nvSpPr>
        <cdr:cNvPr id="3" name="CasellaDiTesto 1"/>
        <cdr:cNvSpPr txBox="1"/>
      </cdr:nvSpPr>
      <cdr:spPr>
        <a:xfrm xmlns:a="http://schemas.openxmlformats.org/drawingml/2006/main">
          <a:off x="50800" y="50800"/>
          <a:ext cx="5957024" cy="305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400"/>
            <a:t>FREQUENZA SEMPLICE</a:t>
          </a:r>
        </a:p>
        <a:p xmlns:a="http://schemas.openxmlformats.org/drawingml/2006/main">
          <a:pPr algn="ctr"/>
          <a:endParaRPr lang="en-GB" sz="14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0.00796</cdr:x>
      <cdr:y>0.01328</cdr:y>
    </cdr:from>
    <cdr:to>
      <cdr:x>1</cdr:x>
      <cdr:y>0.09318</cdr:y>
    </cdr:to>
    <cdr:sp macro="" textlink="">
      <cdr:nvSpPr>
        <cdr:cNvPr id="3" name="CasellaDiTesto 1"/>
        <cdr:cNvSpPr txBox="1"/>
      </cdr:nvSpPr>
      <cdr:spPr>
        <a:xfrm xmlns:a="http://schemas.openxmlformats.org/drawingml/2006/main">
          <a:off x="50800" y="50800"/>
          <a:ext cx="5957024" cy="305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400"/>
            <a:t>PERCENTUALE CUMULATA</a:t>
          </a:r>
        </a:p>
      </cdr:txBody>
    </cdr:sp>
  </cdr:relSizeAnchor>
  <cdr:relSizeAnchor xmlns:cdr="http://schemas.openxmlformats.org/drawingml/2006/chartDrawing">
    <cdr:from>
      <cdr:x>0.00796</cdr:x>
      <cdr:y>0.01328</cdr:y>
    </cdr:from>
    <cdr:to>
      <cdr:x>1</cdr:x>
      <cdr:y>0.09318</cdr:y>
    </cdr:to>
    <cdr:sp macro="" textlink="">
      <cdr:nvSpPr>
        <cdr:cNvPr id="4" name="CasellaDiTesto 1"/>
        <cdr:cNvSpPr txBox="1"/>
      </cdr:nvSpPr>
      <cdr:spPr>
        <a:xfrm xmlns:a="http://schemas.openxmlformats.org/drawingml/2006/main">
          <a:off x="50800" y="50800"/>
          <a:ext cx="5957024" cy="305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400"/>
            <a:t>PERCENTUALE CUMULATA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0.00796</cdr:x>
      <cdr:y>0.01328</cdr:y>
    </cdr:from>
    <cdr:to>
      <cdr:x>1</cdr:x>
      <cdr:y>0.09318</cdr:y>
    </cdr:to>
    <cdr:sp macro="" textlink="">
      <cdr:nvSpPr>
        <cdr:cNvPr id="3" name="CasellaDiTesto 1"/>
        <cdr:cNvSpPr txBox="1"/>
      </cdr:nvSpPr>
      <cdr:spPr>
        <a:xfrm xmlns:a="http://schemas.openxmlformats.org/drawingml/2006/main">
          <a:off x="50800" y="50800"/>
          <a:ext cx="5957024" cy="305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400"/>
            <a:t>PERCENTUALE CUMULATA</a:t>
          </a:r>
        </a:p>
      </cdr:txBody>
    </cdr:sp>
  </cdr:relSizeAnchor>
  <cdr:relSizeAnchor xmlns:cdr="http://schemas.openxmlformats.org/drawingml/2006/chartDrawing">
    <cdr:from>
      <cdr:x>0.00796</cdr:x>
      <cdr:y>0.01328</cdr:y>
    </cdr:from>
    <cdr:to>
      <cdr:x>1</cdr:x>
      <cdr:y>0.09318</cdr:y>
    </cdr:to>
    <cdr:sp macro="" textlink="">
      <cdr:nvSpPr>
        <cdr:cNvPr id="4" name="CasellaDiTesto 1"/>
        <cdr:cNvSpPr txBox="1"/>
      </cdr:nvSpPr>
      <cdr:spPr>
        <a:xfrm xmlns:a="http://schemas.openxmlformats.org/drawingml/2006/main">
          <a:off x="50800" y="50800"/>
          <a:ext cx="5957024" cy="305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400"/>
            <a:t>PERCENTUALE CUMULATA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0.00117</cdr:x>
      <cdr:y>0.03</cdr:y>
    </cdr:from>
    <cdr:to>
      <cdr:x>0.99772</cdr:x>
      <cdr:y>0.11021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7016" y="122442"/>
          <a:ext cx="5956995" cy="327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400"/>
            <a:t>FREQUENZA SEMPLICE</a:t>
          </a:r>
        </a:p>
      </cdr:txBody>
    </cdr:sp>
  </cdr:relSizeAnchor>
</c:userShape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zoomScale="80" zoomScaleNormal="80" workbookViewId="0">
      <selection sqref="A1:S1"/>
    </sheetView>
  </sheetViews>
  <sheetFormatPr defaultRowHeight="15" x14ac:dyDescent="0.25"/>
  <cols>
    <col min="1" max="1" width="22.7109375" customWidth="1"/>
    <col min="19" max="19" width="10.7109375" customWidth="1"/>
    <col min="20" max="20" width="10.5703125" customWidth="1"/>
  </cols>
  <sheetData>
    <row r="1" spans="1:21" ht="21" x14ac:dyDescent="0.35">
      <c r="A1" s="61" t="s">
        <v>51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21" x14ac:dyDescent="0.25">
      <c r="A2" s="23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9</v>
      </c>
      <c r="L2" s="16" t="s">
        <v>10</v>
      </c>
      <c r="M2" s="16" t="s">
        <v>11</v>
      </c>
      <c r="N2" s="16" t="s">
        <v>12</v>
      </c>
      <c r="O2" s="16">
        <v>3</v>
      </c>
      <c r="P2" s="16">
        <v>4</v>
      </c>
      <c r="Q2" s="16">
        <v>5</v>
      </c>
      <c r="R2" s="18" t="s">
        <v>66</v>
      </c>
      <c r="S2" s="16" t="s">
        <v>31</v>
      </c>
    </row>
    <row r="3" spans="1:21" x14ac:dyDescent="0.25">
      <c r="A3" s="24" t="s">
        <v>97</v>
      </c>
      <c r="B3">
        <v>1</v>
      </c>
      <c r="C3">
        <v>0</v>
      </c>
      <c r="D3">
        <v>0</v>
      </c>
      <c r="E3">
        <v>0</v>
      </c>
      <c r="F3">
        <v>1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0.5</v>
      </c>
      <c r="N3">
        <v>1</v>
      </c>
      <c r="O3">
        <v>0</v>
      </c>
      <c r="P3">
        <v>0</v>
      </c>
      <c r="Q3">
        <v>0</v>
      </c>
      <c r="R3" s="19" t="s">
        <v>53</v>
      </c>
      <c r="S3" s="1">
        <f>(2*B3+2*C3+2*D3+E3+F3+G3+H3)*2.5/10+(I3*2+J3*2+K3+L3+M3*2+N3*2)*3.5/12+O3+Q3+2</f>
        <v>3.875</v>
      </c>
      <c r="U3" s="2"/>
    </row>
    <row r="4" spans="1:21" x14ac:dyDescent="0.25">
      <c r="A4" s="24" t="s">
        <v>8</v>
      </c>
      <c r="B4">
        <v>1</v>
      </c>
      <c r="C4">
        <v>0</v>
      </c>
      <c r="D4">
        <v>0</v>
      </c>
      <c r="E4">
        <v>1</v>
      </c>
      <c r="F4">
        <v>0.5</v>
      </c>
      <c r="G4">
        <v>0</v>
      </c>
      <c r="H4">
        <v>0</v>
      </c>
      <c r="I4">
        <v>0.5</v>
      </c>
      <c r="J4">
        <v>1</v>
      </c>
      <c r="K4">
        <v>1</v>
      </c>
      <c r="L4">
        <v>1</v>
      </c>
      <c r="M4">
        <v>0.75</v>
      </c>
      <c r="N4">
        <v>1</v>
      </c>
      <c r="O4">
        <v>0</v>
      </c>
      <c r="P4">
        <v>0</v>
      </c>
      <c r="Q4">
        <v>0</v>
      </c>
      <c r="R4" s="19" t="s">
        <v>54</v>
      </c>
      <c r="S4" s="1">
        <f t="shared" ref="S4:S45" si="0">(2*B4+2*C4+2*D4+E4+F4+G4+H4)*2/10+(I4*2+J4*2+K4+L4+M4*2+N4*2)*3/10+O4+P4+Q4+2</f>
        <v>5.25</v>
      </c>
      <c r="U4" s="2"/>
    </row>
    <row r="5" spans="1:21" x14ac:dyDescent="0.25">
      <c r="A5" s="24" t="s">
        <v>13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0.75</v>
      </c>
      <c r="N5">
        <v>0.5</v>
      </c>
      <c r="O5">
        <v>0</v>
      </c>
      <c r="P5">
        <v>0</v>
      </c>
      <c r="Q5">
        <v>0</v>
      </c>
      <c r="R5" s="19" t="s">
        <v>55</v>
      </c>
      <c r="S5" s="1">
        <f t="shared" si="0"/>
        <v>6.55</v>
      </c>
      <c r="U5" s="2"/>
    </row>
    <row r="6" spans="1:21" x14ac:dyDescent="0.25">
      <c r="A6" s="24" t="s">
        <v>14</v>
      </c>
      <c r="B6">
        <v>1</v>
      </c>
      <c r="C6">
        <v>1</v>
      </c>
      <c r="D6">
        <v>0.5</v>
      </c>
      <c r="E6">
        <v>1</v>
      </c>
      <c r="F6">
        <v>1</v>
      </c>
      <c r="G6">
        <v>1</v>
      </c>
      <c r="H6">
        <v>1</v>
      </c>
      <c r="I6">
        <v>0.5</v>
      </c>
      <c r="J6">
        <v>0.5</v>
      </c>
      <c r="K6">
        <v>0.5</v>
      </c>
      <c r="L6">
        <v>1</v>
      </c>
      <c r="M6">
        <v>0.5</v>
      </c>
      <c r="N6">
        <v>1</v>
      </c>
      <c r="O6">
        <v>0</v>
      </c>
      <c r="P6">
        <v>0</v>
      </c>
      <c r="Q6">
        <v>0</v>
      </c>
      <c r="R6" s="19" t="s">
        <v>56</v>
      </c>
      <c r="S6" s="1">
        <f t="shared" si="0"/>
        <v>5.75</v>
      </c>
      <c r="U6" s="2"/>
    </row>
    <row r="7" spans="1:21" x14ac:dyDescent="0.25">
      <c r="A7" s="24" t="s">
        <v>15</v>
      </c>
      <c r="B7">
        <v>1</v>
      </c>
      <c r="C7">
        <v>1</v>
      </c>
      <c r="D7">
        <v>1</v>
      </c>
      <c r="E7">
        <v>1</v>
      </c>
      <c r="F7">
        <v>0</v>
      </c>
      <c r="G7">
        <v>1</v>
      </c>
      <c r="H7">
        <v>0</v>
      </c>
      <c r="I7">
        <v>0</v>
      </c>
      <c r="J7">
        <v>0</v>
      </c>
      <c r="K7">
        <v>1</v>
      </c>
      <c r="L7">
        <v>0</v>
      </c>
      <c r="M7">
        <v>1</v>
      </c>
      <c r="N7">
        <v>1</v>
      </c>
      <c r="O7">
        <v>0</v>
      </c>
      <c r="P7">
        <v>0</v>
      </c>
      <c r="Q7">
        <v>0</v>
      </c>
      <c r="R7" s="19" t="s">
        <v>57</v>
      </c>
      <c r="S7" s="1">
        <f t="shared" si="0"/>
        <v>5.0999999999999996</v>
      </c>
      <c r="U7" s="2"/>
    </row>
    <row r="8" spans="1:21" x14ac:dyDescent="0.25">
      <c r="A8" s="24" t="s">
        <v>16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</v>
      </c>
      <c r="M8">
        <v>0.75</v>
      </c>
      <c r="N8">
        <v>1</v>
      </c>
      <c r="O8">
        <v>0</v>
      </c>
      <c r="P8">
        <v>0</v>
      </c>
      <c r="Q8">
        <v>1</v>
      </c>
      <c r="R8" s="19" t="s">
        <v>58</v>
      </c>
      <c r="S8" s="1">
        <f t="shared" si="0"/>
        <v>7.55</v>
      </c>
      <c r="U8" s="2"/>
    </row>
    <row r="9" spans="1:21" x14ac:dyDescent="0.25">
      <c r="A9" s="24" t="s">
        <v>17</v>
      </c>
      <c r="B9">
        <v>1</v>
      </c>
      <c r="C9">
        <v>1</v>
      </c>
      <c r="D9">
        <v>1</v>
      </c>
      <c r="E9">
        <v>0</v>
      </c>
      <c r="F9">
        <v>1</v>
      </c>
      <c r="G9">
        <v>1</v>
      </c>
      <c r="H9">
        <v>0</v>
      </c>
      <c r="I9">
        <v>0</v>
      </c>
      <c r="J9">
        <v>1</v>
      </c>
      <c r="K9">
        <v>1</v>
      </c>
      <c r="L9">
        <v>1</v>
      </c>
      <c r="M9">
        <v>1</v>
      </c>
      <c r="N9">
        <v>1</v>
      </c>
      <c r="O9">
        <v>0</v>
      </c>
      <c r="P9">
        <v>0</v>
      </c>
      <c r="Q9">
        <v>0.5</v>
      </c>
      <c r="R9" s="19" t="s">
        <v>55</v>
      </c>
      <c r="S9" s="1">
        <f t="shared" si="0"/>
        <v>6.5</v>
      </c>
      <c r="U9" s="2"/>
    </row>
    <row r="10" spans="1:21" x14ac:dyDescent="0.25">
      <c r="A10" s="24" t="s">
        <v>18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0.5</v>
      </c>
      <c r="K10">
        <v>1</v>
      </c>
      <c r="L10">
        <v>1</v>
      </c>
      <c r="M10">
        <v>0.5</v>
      </c>
      <c r="N10">
        <v>1</v>
      </c>
      <c r="O10">
        <v>0</v>
      </c>
      <c r="P10">
        <v>0</v>
      </c>
      <c r="Q10">
        <v>0</v>
      </c>
      <c r="R10" s="19" t="s">
        <v>55</v>
      </c>
      <c r="S10" s="1">
        <f t="shared" si="0"/>
        <v>6.4</v>
      </c>
      <c r="U10" s="2"/>
    </row>
    <row r="11" spans="1:21" x14ac:dyDescent="0.25">
      <c r="A11" s="24" t="s">
        <v>19</v>
      </c>
      <c r="B11">
        <v>1</v>
      </c>
      <c r="C11">
        <v>1</v>
      </c>
      <c r="D11">
        <v>1</v>
      </c>
      <c r="E11">
        <v>1</v>
      </c>
      <c r="F11">
        <v>0.5</v>
      </c>
      <c r="G11">
        <v>1</v>
      </c>
      <c r="H11">
        <v>0.5</v>
      </c>
      <c r="I11">
        <v>1</v>
      </c>
      <c r="J11">
        <v>0.5</v>
      </c>
      <c r="K11">
        <v>0.5</v>
      </c>
      <c r="L11">
        <v>1</v>
      </c>
      <c r="M11">
        <v>0.75</v>
      </c>
      <c r="N11">
        <v>1</v>
      </c>
      <c r="O11">
        <v>0</v>
      </c>
      <c r="P11">
        <v>0</v>
      </c>
      <c r="Q11">
        <v>0</v>
      </c>
      <c r="R11" s="19" t="s">
        <v>59</v>
      </c>
      <c r="S11" s="1">
        <f t="shared" si="0"/>
        <v>6.2</v>
      </c>
      <c r="U11" s="2"/>
    </row>
    <row r="12" spans="1:21" x14ac:dyDescent="0.25">
      <c r="A12" s="24" t="s">
        <v>20</v>
      </c>
      <c r="B12">
        <v>1</v>
      </c>
      <c r="C12">
        <v>0.5</v>
      </c>
      <c r="D12">
        <v>0.5</v>
      </c>
      <c r="E12">
        <v>1</v>
      </c>
      <c r="F12">
        <v>1</v>
      </c>
      <c r="G12">
        <v>1</v>
      </c>
      <c r="H12">
        <v>1</v>
      </c>
      <c r="I12">
        <v>0</v>
      </c>
      <c r="J12">
        <v>0</v>
      </c>
      <c r="K12">
        <v>1</v>
      </c>
      <c r="L12">
        <v>1</v>
      </c>
      <c r="M12">
        <v>1</v>
      </c>
      <c r="N12">
        <v>1</v>
      </c>
      <c r="O12">
        <v>0.5</v>
      </c>
      <c r="P12">
        <v>1</v>
      </c>
      <c r="Q12">
        <v>0</v>
      </c>
      <c r="R12" s="19" t="s">
        <v>60</v>
      </c>
      <c r="S12" s="1">
        <f t="shared" si="0"/>
        <v>6.9</v>
      </c>
      <c r="U12" s="2"/>
    </row>
    <row r="13" spans="1:21" x14ac:dyDescent="0.25">
      <c r="A13" s="24" t="s">
        <v>21</v>
      </c>
      <c r="B13">
        <v>1</v>
      </c>
      <c r="C13">
        <v>1</v>
      </c>
      <c r="D13">
        <v>1</v>
      </c>
      <c r="E13">
        <v>0.5</v>
      </c>
      <c r="F13">
        <v>1</v>
      </c>
      <c r="G13">
        <v>1</v>
      </c>
      <c r="H13">
        <v>1</v>
      </c>
      <c r="I13">
        <v>0</v>
      </c>
      <c r="J13">
        <v>0.5</v>
      </c>
      <c r="K13">
        <v>0</v>
      </c>
      <c r="L13">
        <v>0.5</v>
      </c>
      <c r="M13">
        <v>1</v>
      </c>
      <c r="N13">
        <v>1</v>
      </c>
      <c r="O13">
        <v>0</v>
      </c>
      <c r="P13">
        <v>0</v>
      </c>
      <c r="Q13">
        <v>0</v>
      </c>
      <c r="R13" s="19" t="s">
        <v>61</v>
      </c>
      <c r="S13" s="1">
        <f t="shared" si="0"/>
        <v>5.55</v>
      </c>
      <c r="U13" s="2"/>
    </row>
    <row r="14" spans="1:21" x14ac:dyDescent="0.25">
      <c r="A14" s="24" t="s">
        <v>22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0</v>
      </c>
      <c r="L14">
        <v>1</v>
      </c>
      <c r="M14">
        <v>0</v>
      </c>
      <c r="N14">
        <v>1</v>
      </c>
      <c r="O14">
        <v>0</v>
      </c>
      <c r="P14">
        <v>0</v>
      </c>
      <c r="Q14">
        <v>0</v>
      </c>
      <c r="R14" s="19" t="s">
        <v>62</v>
      </c>
      <c r="S14" s="1">
        <f t="shared" si="0"/>
        <v>6.1</v>
      </c>
      <c r="U14" s="2"/>
    </row>
    <row r="15" spans="1:21" x14ac:dyDescent="0.25">
      <c r="A15" s="24" t="s">
        <v>23</v>
      </c>
      <c r="B15">
        <v>1</v>
      </c>
      <c r="C15">
        <v>1</v>
      </c>
      <c r="D15">
        <v>0.5</v>
      </c>
      <c r="E15">
        <v>1</v>
      </c>
      <c r="F15">
        <v>1</v>
      </c>
      <c r="G15">
        <v>1</v>
      </c>
      <c r="H15">
        <v>0.5</v>
      </c>
      <c r="I15">
        <v>1</v>
      </c>
      <c r="J15">
        <v>1</v>
      </c>
      <c r="K15">
        <v>0</v>
      </c>
      <c r="L15">
        <v>0.5</v>
      </c>
      <c r="M15">
        <v>1</v>
      </c>
      <c r="N15">
        <v>1</v>
      </c>
      <c r="O15">
        <v>0.5</v>
      </c>
      <c r="P15">
        <v>0.25</v>
      </c>
      <c r="Q15">
        <v>0</v>
      </c>
      <c r="R15" s="19" t="s">
        <v>60</v>
      </c>
      <c r="S15" s="1">
        <f t="shared" si="0"/>
        <v>7</v>
      </c>
      <c r="U15" s="2"/>
    </row>
    <row r="16" spans="1:21" x14ac:dyDescent="0.25">
      <c r="A16" s="24" t="s">
        <v>24</v>
      </c>
      <c r="B16">
        <v>1</v>
      </c>
      <c r="C16">
        <v>1</v>
      </c>
      <c r="D16">
        <v>1</v>
      </c>
      <c r="E16">
        <v>1</v>
      </c>
      <c r="F16">
        <v>0.5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0.25</v>
      </c>
      <c r="O16">
        <v>0</v>
      </c>
      <c r="P16">
        <v>0</v>
      </c>
      <c r="Q16">
        <v>0</v>
      </c>
      <c r="R16" s="19" t="s">
        <v>63</v>
      </c>
      <c r="S16" s="1">
        <f t="shared" si="0"/>
        <v>3.65</v>
      </c>
      <c r="U16" s="2"/>
    </row>
    <row r="17" spans="1:21" x14ac:dyDescent="0.25">
      <c r="A17" s="24" t="s">
        <v>25</v>
      </c>
      <c r="B17">
        <v>1</v>
      </c>
      <c r="C17">
        <v>1</v>
      </c>
      <c r="D17">
        <v>1</v>
      </c>
      <c r="E17">
        <v>0</v>
      </c>
      <c r="F17">
        <v>1</v>
      </c>
      <c r="G17">
        <v>1</v>
      </c>
      <c r="H17">
        <v>1</v>
      </c>
      <c r="I17">
        <v>0</v>
      </c>
      <c r="J17">
        <v>0</v>
      </c>
      <c r="K17">
        <v>0</v>
      </c>
      <c r="L17">
        <v>1</v>
      </c>
      <c r="M17">
        <v>1</v>
      </c>
      <c r="N17">
        <v>1</v>
      </c>
      <c r="O17">
        <v>0</v>
      </c>
      <c r="P17">
        <v>0.25</v>
      </c>
      <c r="Q17">
        <v>0</v>
      </c>
      <c r="R17" s="19" t="s">
        <v>61</v>
      </c>
      <c r="S17" s="1">
        <f t="shared" si="0"/>
        <v>5.55</v>
      </c>
      <c r="U17" s="2"/>
    </row>
    <row r="18" spans="1:21" x14ac:dyDescent="0.25">
      <c r="A18" s="24" t="s">
        <v>26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0</v>
      </c>
      <c r="N18">
        <v>1</v>
      </c>
      <c r="O18">
        <v>0.5</v>
      </c>
      <c r="P18">
        <v>0.25</v>
      </c>
      <c r="Q18">
        <v>1</v>
      </c>
      <c r="R18" s="19" t="s">
        <v>64</v>
      </c>
      <c r="S18" s="1">
        <f t="shared" si="0"/>
        <v>8.15</v>
      </c>
      <c r="U18" s="2"/>
    </row>
    <row r="19" spans="1:21" x14ac:dyDescent="0.25">
      <c r="A19" s="24" t="s">
        <v>27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0.5</v>
      </c>
      <c r="I19">
        <v>0.5</v>
      </c>
      <c r="J19">
        <v>0</v>
      </c>
      <c r="K19">
        <v>1</v>
      </c>
      <c r="L19">
        <v>1</v>
      </c>
      <c r="M19">
        <v>1</v>
      </c>
      <c r="N19">
        <v>1</v>
      </c>
      <c r="O19">
        <v>0</v>
      </c>
      <c r="P19">
        <v>0</v>
      </c>
      <c r="Q19">
        <v>0</v>
      </c>
      <c r="R19" s="19" t="s">
        <v>62</v>
      </c>
      <c r="S19" s="1">
        <f t="shared" si="0"/>
        <v>6</v>
      </c>
      <c r="U19" s="2"/>
    </row>
    <row r="20" spans="1:21" x14ac:dyDescent="0.25">
      <c r="A20" s="24" t="s">
        <v>28</v>
      </c>
      <c r="B20">
        <v>1</v>
      </c>
      <c r="C20">
        <v>1</v>
      </c>
      <c r="D20">
        <v>0.5</v>
      </c>
      <c r="E20">
        <v>1</v>
      </c>
      <c r="F20">
        <v>1</v>
      </c>
      <c r="G20">
        <v>1</v>
      </c>
      <c r="H20">
        <v>1</v>
      </c>
      <c r="I20">
        <v>0</v>
      </c>
      <c r="J20">
        <v>0</v>
      </c>
      <c r="K20">
        <v>0.5</v>
      </c>
      <c r="L20">
        <v>1</v>
      </c>
      <c r="M20">
        <v>0.25</v>
      </c>
      <c r="N20">
        <v>1</v>
      </c>
      <c r="O20">
        <v>0</v>
      </c>
      <c r="P20">
        <v>0</v>
      </c>
      <c r="Q20">
        <v>0.75</v>
      </c>
      <c r="R20" s="19" t="s">
        <v>56</v>
      </c>
      <c r="S20" s="1">
        <f t="shared" si="0"/>
        <v>5.75</v>
      </c>
      <c r="U20" s="2"/>
    </row>
    <row r="21" spans="1:21" x14ac:dyDescent="0.25">
      <c r="A21" s="24" t="s">
        <v>29</v>
      </c>
      <c r="B21">
        <v>1</v>
      </c>
      <c r="C21">
        <v>1</v>
      </c>
      <c r="D21">
        <v>0.5</v>
      </c>
      <c r="E21">
        <v>1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 s="19" t="s">
        <v>63</v>
      </c>
      <c r="S21" s="1">
        <f t="shared" si="0"/>
        <v>3.4</v>
      </c>
      <c r="U21" s="2"/>
    </row>
    <row r="22" spans="1:21" x14ac:dyDescent="0.25">
      <c r="A22" s="24" t="s">
        <v>30</v>
      </c>
      <c r="B22">
        <v>1</v>
      </c>
      <c r="C22">
        <v>0.5</v>
      </c>
      <c r="D22">
        <v>1</v>
      </c>
      <c r="E22">
        <v>1</v>
      </c>
      <c r="F22">
        <v>1</v>
      </c>
      <c r="G22">
        <v>1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 s="19" t="s">
        <v>53</v>
      </c>
      <c r="S22" s="1">
        <f t="shared" si="0"/>
        <v>3.8</v>
      </c>
      <c r="U22" s="2"/>
    </row>
    <row r="23" spans="1:21" x14ac:dyDescent="0.25">
      <c r="A23" s="24" t="s">
        <v>32</v>
      </c>
      <c r="B23">
        <v>1</v>
      </c>
      <c r="C23">
        <v>0</v>
      </c>
      <c r="D23">
        <v>0</v>
      </c>
      <c r="E23">
        <v>1</v>
      </c>
      <c r="F23">
        <v>1</v>
      </c>
      <c r="G23">
        <v>0</v>
      </c>
      <c r="H23">
        <v>0.5</v>
      </c>
      <c r="I23">
        <v>0</v>
      </c>
      <c r="J23">
        <v>0</v>
      </c>
      <c r="K23">
        <v>1</v>
      </c>
      <c r="L23">
        <v>1</v>
      </c>
      <c r="M23">
        <v>0</v>
      </c>
      <c r="N23">
        <v>1</v>
      </c>
      <c r="O23">
        <v>0</v>
      </c>
      <c r="P23">
        <v>0</v>
      </c>
      <c r="Q23">
        <v>0</v>
      </c>
      <c r="R23" s="19" t="s">
        <v>65</v>
      </c>
      <c r="S23" s="1">
        <f t="shared" si="0"/>
        <v>4.0999999999999996</v>
      </c>
      <c r="U23" s="2"/>
    </row>
    <row r="24" spans="1:21" x14ac:dyDescent="0.25">
      <c r="A24" s="14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3"/>
      <c r="T24" s="4"/>
      <c r="U24" s="2"/>
    </row>
    <row r="25" spans="1:21" x14ac:dyDescent="0.25">
      <c r="A25" s="25"/>
      <c r="S25" s="1"/>
      <c r="T25" s="4"/>
      <c r="U25" s="2"/>
    </row>
    <row r="26" spans="1:21" ht="21" x14ac:dyDescent="0.35">
      <c r="A26" s="61" t="s">
        <v>73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</row>
    <row r="27" spans="1:21" x14ac:dyDescent="0.25">
      <c r="A27" s="20"/>
      <c r="B27" s="16" t="s">
        <v>0</v>
      </c>
      <c r="C27" s="16" t="s">
        <v>1</v>
      </c>
      <c r="D27" s="16" t="s">
        <v>2</v>
      </c>
      <c r="E27" s="16" t="s">
        <v>3</v>
      </c>
      <c r="F27" s="16" t="s">
        <v>4</v>
      </c>
      <c r="G27" s="16" t="s">
        <v>5</v>
      </c>
      <c r="H27" s="16" t="s">
        <v>6</v>
      </c>
      <c r="I27" s="16" t="s">
        <v>7</v>
      </c>
      <c r="J27" s="16" t="s">
        <v>8</v>
      </c>
      <c r="K27" s="16" t="s">
        <v>9</v>
      </c>
      <c r="L27" s="16" t="s">
        <v>10</v>
      </c>
      <c r="M27" s="16" t="s">
        <v>11</v>
      </c>
      <c r="N27" s="16" t="s">
        <v>12</v>
      </c>
      <c r="O27" s="16">
        <v>3</v>
      </c>
      <c r="P27" s="16">
        <v>4</v>
      </c>
      <c r="Q27" s="16">
        <v>5</v>
      </c>
      <c r="R27" s="18" t="s">
        <v>66</v>
      </c>
      <c r="S27" s="16" t="s">
        <v>31</v>
      </c>
    </row>
    <row r="28" spans="1:21" x14ac:dyDescent="0.25">
      <c r="A28" s="24" t="s">
        <v>33</v>
      </c>
      <c r="B28">
        <v>1</v>
      </c>
      <c r="C28">
        <v>1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1</v>
      </c>
      <c r="K28">
        <v>0.5</v>
      </c>
      <c r="L28">
        <v>0.5</v>
      </c>
      <c r="M28">
        <v>1</v>
      </c>
      <c r="N28">
        <v>0.75</v>
      </c>
      <c r="O28">
        <v>0</v>
      </c>
      <c r="P28">
        <v>0.5</v>
      </c>
      <c r="Q28">
        <v>0</v>
      </c>
      <c r="R28" s="19" t="s">
        <v>67</v>
      </c>
      <c r="S28" s="1">
        <f t="shared" si="0"/>
        <v>6.85</v>
      </c>
      <c r="U28" s="2"/>
    </row>
    <row r="29" spans="1:21" x14ac:dyDescent="0.25">
      <c r="A29" s="24" t="s">
        <v>34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0.5</v>
      </c>
      <c r="L29">
        <v>1</v>
      </c>
      <c r="M29">
        <v>0.5</v>
      </c>
      <c r="N29">
        <v>1</v>
      </c>
      <c r="O29">
        <v>0</v>
      </c>
      <c r="P29">
        <v>0.25</v>
      </c>
      <c r="Q29">
        <v>0</v>
      </c>
      <c r="R29" s="19" t="s">
        <v>67</v>
      </c>
      <c r="S29" s="1">
        <f t="shared" si="0"/>
        <v>6.8</v>
      </c>
      <c r="U29" s="2"/>
    </row>
    <row r="30" spans="1:21" x14ac:dyDescent="0.25">
      <c r="A30" s="24" t="s">
        <v>35</v>
      </c>
      <c r="B30">
        <v>1</v>
      </c>
      <c r="C30">
        <v>1</v>
      </c>
      <c r="D30">
        <v>0</v>
      </c>
      <c r="E30">
        <v>1</v>
      </c>
      <c r="F30">
        <v>1</v>
      </c>
      <c r="G30">
        <v>1</v>
      </c>
      <c r="H30">
        <v>1</v>
      </c>
      <c r="I30">
        <v>0.5</v>
      </c>
      <c r="J30">
        <v>0.5</v>
      </c>
      <c r="K30">
        <v>0.5</v>
      </c>
      <c r="L30">
        <v>0.5</v>
      </c>
      <c r="M30">
        <v>1</v>
      </c>
      <c r="N30">
        <v>0.75</v>
      </c>
      <c r="O30">
        <v>0</v>
      </c>
      <c r="P30">
        <v>0</v>
      </c>
      <c r="Q30">
        <v>0.5</v>
      </c>
      <c r="R30" s="19" t="s">
        <v>62</v>
      </c>
      <c r="S30" s="1">
        <f t="shared" si="0"/>
        <v>6.05</v>
      </c>
      <c r="U30" s="2"/>
    </row>
    <row r="31" spans="1:21" x14ac:dyDescent="0.25">
      <c r="A31" s="24" t="s">
        <v>36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0</v>
      </c>
      <c r="I31">
        <v>1</v>
      </c>
      <c r="J31">
        <v>1</v>
      </c>
      <c r="K31">
        <v>1</v>
      </c>
      <c r="L31">
        <v>1</v>
      </c>
      <c r="M31">
        <v>0.75</v>
      </c>
      <c r="N31">
        <v>1</v>
      </c>
      <c r="O31">
        <v>0</v>
      </c>
      <c r="P31">
        <v>0.5</v>
      </c>
      <c r="Q31">
        <v>0.5</v>
      </c>
      <c r="R31" s="19" t="s">
        <v>58</v>
      </c>
      <c r="S31" s="1">
        <f t="shared" si="0"/>
        <v>7.65</v>
      </c>
      <c r="U31" s="2"/>
    </row>
    <row r="32" spans="1:21" x14ac:dyDescent="0.25">
      <c r="A32" s="24" t="s">
        <v>37</v>
      </c>
      <c r="B32">
        <v>1</v>
      </c>
      <c r="C32">
        <v>0.5</v>
      </c>
      <c r="D32">
        <v>1</v>
      </c>
      <c r="E32">
        <v>1</v>
      </c>
      <c r="F32">
        <v>1</v>
      </c>
      <c r="G32">
        <v>0</v>
      </c>
      <c r="H32">
        <v>1</v>
      </c>
      <c r="I32">
        <v>1</v>
      </c>
      <c r="J32">
        <v>1</v>
      </c>
      <c r="K32">
        <v>1</v>
      </c>
      <c r="L32">
        <v>0.5</v>
      </c>
      <c r="M32">
        <v>1</v>
      </c>
      <c r="N32">
        <v>0.75</v>
      </c>
      <c r="O32">
        <v>0</v>
      </c>
      <c r="P32">
        <v>0</v>
      </c>
      <c r="Q32">
        <v>1</v>
      </c>
      <c r="R32" s="19" t="s">
        <v>68</v>
      </c>
      <c r="S32" s="1">
        <f t="shared" si="0"/>
        <v>7.3000000000000007</v>
      </c>
      <c r="U32" s="2"/>
    </row>
    <row r="33" spans="1:21" x14ac:dyDescent="0.25">
      <c r="A33" s="24" t="s">
        <v>38</v>
      </c>
      <c r="B33">
        <v>1</v>
      </c>
      <c r="C33">
        <v>1</v>
      </c>
      <c r="D33">
        <v>1</v>
      </c>
      <c r="E33">
        <v>1</v>
      </c>
      <c r="F33">
        <v>0.5</v>
      </c>
      <c r="G33">
        <v>1</v>
      </c>
      <c r="H33">
        <v>1</v>
      </c>
      <c r="I33">
        <v>0</v>
      </c>
      <c r="J33">
        <v>0</v>
      </c>
      <c r="K33">
        <v>1</v>
      </c>
      <c r="L33">
        <v>1</v>
      </c>
      <c r="M33">
        <v>0.75</v>
      </c>
      <c r="N33">
        <v>1</v>
      </c>
      <c r="O33">
        <v>0</v>
      </c>
      <c r="P33">
        <v>0</v>
      </c>
      <c r="Q33">
        <v>0.5</v>
      </c>
      <c r="R33" s="19" t="s">
        <v>62</v>
      </c>
      <c r="S33" s="1">
        <f t="shared" si="0"/>
        <v>6.05</v>
      </c>
      <c r="U33" s="2"/>
    </row>
    <row r="34" spans="1:21" x14ac:dyDescent="0.25">
      <c r="A34" s="24" t="s">
        <v>39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0</v>
      </c>
      <c r="N34">
        <v>1</v>
      </c>
      <c r="O34">
        <v>1</v>
      </c>
      <c r="P34">
        <v>0.75</v>
      </c>
      <c r="Q34">
        <v>0.5</v>
      </c>
      <c r="R34" s="19" t="s">
        <v>69</v>
      </c>
      <c r="S34" s="1">
        <f t="shared" si="0"/>
        <v>8.65</v>
      </c>
      <c r="U34" s="2"/>
    </row>
    <row r="35" spans="1:21" x14ac:dyDescent="0.25">
      <c r="A35" s="24" t="s">
        <v>40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0</v>
      </c>
      <c r="L35">
        <v>1</v>
      </c>
      <c r="M35">
        <v>0.5</v>
      </c>
      <c r="N35">
        <v>0.75</v>
      </c>
      <c r="O35">
        <v>0</v>
      </c>
      <c r="P35">
        <v>0.25</v>
      </c>
      <c r="Q35">
        <v>0</v>
      </c>
      <c r="R35" s="19" t="s">
        <v>55</v>
      </c>
      <c r="S35" s="1">
        <f t="shared" si="0"/>
        <v>6.5</v>
      </c>
      <c r="U35" s="2"/>
    </row>
    <row r="36" spans="1:21" x14ac:dyDescent="0.25">
      <c r="A36" s="24" t="s">
        <v>41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0.5</v>
      </c>
      <c r="K36">
        <v>1</v>
      </c>
      <c r="L36">
        <v>1</v>
      </c>
      <c r="M36">
        <v>0.5</v>
      </c>
      <c r="N36">
        <v>1</v>
      </c>
      <c r="O36">
        <v>0.5</v>
      </c>
      <c r="P36">
        <v>1</v>
      </c>
      <c r="Q36">
        <v>1</v>
      </c>
      <c r="R36" s="19" t="s">
        <v>70</v>
      </c>
      <c r="S36" s="1">
        <f t="shared" si="0"/>
        <v>8.9</v>
      </c>
      <c r="U36" s="2"/>
    </row>
    <row r="37" spans="1:21" x14ac:dyDescent="0.25">
      <c r="A37" s="24" t="s">
        <v>42</v>
      </c>
      <c r="B37">
        <v>1</v>
      </c>
      <c r="C37">
        <v>1</v>
      </c>
      <c r="D37">
        <v>0.5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0.75</v>
      </c>
      <c r="O37">
        <v>0.5</v>
      </c>
      <c r="P37">
        <v>0</v>
      </c>
      <c r="Q37">
        <v>0.75</v>
      </c>
      <c r="R37" s="19" t="s">
        <v>71</v>
      </c>
      <c r="S37" s="1">
        <f t="shared" si="0"/>
        <v>7.9</v>
      </c>
      <c r="U37" s="2"/>
    </row>
    <row r="38" spans="1:21" x14ac:dyDescent="0.25">
      <c r="A38" s="24" t="s">
        <v>43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1</v>
      </c>
      <c r="Q38">
        <v>0</v>
      </c>
      <c r="R38" s="19" t="s">
        <v>58</v>
      </c>
      <c r="S38" s="1">
        <f t="shared" si="0"/>
        <v>7.4</v>
      </c>
      <c r="U38" s="2"/>
    </row>
    <row r="39" spans="1:21" x14ac:dyDescent="0.25">
      <c r="A39" s="24" t="s">
        <v>44</v>
      </c>
      <c r="B39">
        <v>1</v>
      </c>
      <c r="C39">
        <v>1</v>
      </c>
      <c r="D39">
        <v>1</v>
      </c>
      <c r="E39">
        <v>1</v>
      </c>
      <c r="F39">
        <v>0.5</v>
      </c>
      <c r="G39">
        <v>1</v>
      </c>
      <c r="H39">
        <v>0</v>
      </c>
      <c r="I39">
        <v>1</v>
      </c>
      <c r="J39">
        <v>0</v>
      </c>
      <c r="K39">
        <v>0.5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 s="19" t="s">
        <v>61</v>
      </c>
      <c r="S39" s="1">
        <f t="shared" si="0"/>
        <v>5.65</v>
      </c>
      <c r="U39" s="2"/>
    </row>
    <row r="40" spans="1:21" x14ac:dyDescent="0.25">
      <c r="A40" s="24" t="s">
        <v>45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0.5</v>
      </c>
      <c r="I40">
        <v>1</v>
      </c>
      <c r="J40">
        <v>1</v>
      </c>
      <c r="K40">
        <v>1</v>
      </c>
      <c r="L40">
        <v>1</v>
      </c>
      <c r="M40">
        <v>0.5</v>
      </c>
      <c r="N40">
        <v>0.75</v>
      </c>
      <c r="O40">
        <v>0</v>
      </c>
      <c r="P40">
        <v>0.75</v>
      </c>
      <c r="Q40">
        <v>0</v>
      </c>
      <c r="R40" s="19" t="s">
        <v>68</v>
      </c>
      <c r="S40" s="1">
        <f t="shared" si="0"/>
        <v>7.1999999999999993</v>
      </c>
      <c r="U40" s="2"/>
    </row>
    <row r="41" spans="1:21" x14ac:dyDescent="0.25">
      <c r="A41" s="24" t="s">
        <v>46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0</v>
      </c>
      <c r="L41">
        <v>0</v>
      </c>
      <c r="M41">
        <v>0.5</v>
      </c>
      <c r="N41">
        <v>1</v>
      </c>
      <c r="O41">
        <v>0.25</v>
      </c>
      <c r="P41">
        <v>0</v>
      </c>
      <c r="Q41">
        <v>0.75</v>
      </c>
      <c r="R41" s="19" t="s">
        <v>60</v>
      </c>
      <c r="S41" s="1">
        <f t="shared" si="0"/>
        <v>7.1</v>
      </c>
      <c r="U41" s="2"/>
    </row>
    <row r="42" spans="1:21" x14ac:dyDescent="0.25">
      <c r="A42" s="24" t="s">
        <v>47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0</v>
      </c>
      <c r="I42">
        <v>0</v>
      </c>
      <c r="J42">
        <v>0</v>
      </c>
      <c r="K42">
        <v>0.5</v>
      </c>
      <c r="L42">
        <v>0</v>
      </c>
      <c r="M42">
        <v>0.75</v>
      </c>
      <c r="N42">
        <v>0.75</v>
      </c>
      <c r="O42">
        <v>0.25</v>
      </c>
      <c r="P42">
        <v>0</v>
      </c>
      <c r="Q42">
        <v>1</v>
      </c>
      <c r="R42" s="19" t="s">
        <v>62</v>
      </c>
      <c r="S42" s="1">
        <f t="shared" si="0"/>
        <v>6.1</v>
      </c>
      <c r="U42" s="2"/>
    </row>
    <row r="43" spans="1:21" x14ac:dyDescent="0.25">
      <c r="A43" s="24" t="s">
        <v>48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0</v>
      </c>
      <c r="I43">
        <v>1</v>
      </c>
      <c r="J43">
        <v>1</v>
      </c>
      <c r="K43">
        <v>0</v>
      </c>
      <c r="L43">
        <v>1</v>
      </c>
      <c r="M43">
        <v>1</v>
      </c>
      <c r="N43">
        <v>0</v>
      </c>
      <c r="O43">
        <v>0</v>
      </c>
      <c r="P43">
        <v>0</v>
      </c>
      <c r="Q43">
        <v>0</v>
      </c>
      <c r="R43" s="19" t="s">
        <v>62</v>
      </c>
      <c r="S43" s="1">
        <f t="shared" si="0"/>
        <v>5.9</v>
      </c>
      <c r="U43" s="2"/>
    </row>
    <row r="44" spans="1:21" x14ac:dyDescent="0.25">
      <c r="A44" s="24" t="s">
        <v>49</v>
      </c>
      <c r="B44">
        <v>1</v>
      </c>
      <c r="C44">
        <v>0.5</v>
      </c>
      <c r="D44">
        <v>1</v>
      </c>
      <c r="E44">
        <v>1</v>
      </c>
      <c r="F44">
        <v>1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0.75</v>
      </c>
      <c r="N44">
        <v>1</v>
      </c>
      <c r="O44">
        <v>0</v>
      </c>
      <c r="P44">
        <v>0</v>
      </c>
      <c r="Q44">
        <v>0</v>
      </c>
      <c r="R44" s="19" t="s">
        <v>72</v>
      </c>
      <c r="S44" s="1">
        <f t="shared" si="0"/>
        <v>4.6500000000000004</v>
      </c>
      <c r="U44" s="2"/>
    </row>
    <row r="45" spans="1:21" x14ac:dyDescent="0.25">
      <c r="A45" s="24" t="s">
        <v>50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0.5</v>
      </c>
      <c r="L45">
        <v>1</v>
      </c>
      <c r="M45">
        <v>1</v>
      </c>
      <c r="N45">
        <v>1</v>
      </c>
      <c r="O45">
        <v>0</v>
      </c>
      <c r="P45">
        <v>0.75</v>
      </c>
      <c r="Q45">
        <v>0.75</v>
      </c>
      <c r="R45" s="19" t="s">
        <v>69</v>
      </c>
      <c r="S45" s="1">
        <f t="shared" si="0"/>
        <v>8.35</v>
      </c>
      <c r="U45" s="2"/>
    </row>
    <row r="46" spans="1:21" x14ac:dyDescent="0.25">
      <c r="A46" s="14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3"/>
    </row>
    <row r="47" spans="1:21" x14ac:dyDescent="0.25">
      <c r="A47" s="25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1" x14ac:dyDescent="0.25">
      <c r="A48" s="25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3"/>
      <c r="T48" s="4"/>
      <c r="U48" s="2"/>
    </row>
    <row r="49" spans="1:19" x14ac:dyDescent="0.25">
      <c r="A49" s="25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</row>
  </sheetData>
  <mergeCells count="2">
    <mergeCell ref="A1:S1"/>
    <mergeCell ref="A26:S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="70" zoomScaleNormal="70" workbookViewId="0">
      <selection sqref="A1:E1"/>
    </sheetView>
  </sheetViews>
  <sheetFormatPr defaultRowHeight="15" x14ac:dyDescent="0.25"/>
  <cols>
    <col min="1" max="1" width="10.42578125" customWidth="1"/>
    <col min="2" max="2" width="13.85546875" customWidth="1"/>
    <col min="3" max="3" width="15.7109375" customWidth="1"/>
    <col min="4" max="4" width="16.42578125" customWidth="1"/>
    <col min="5" max="5" width="18.7109375" customWidth="1"/>
  </cols>
  <sheetData>
    <row r="1" spans="1:5" ht="18.75" x14ac:dyDescent="0.3">
      <c r="A1" s="62" t="s">
        <v>52</v>
      </c>
      <c r="B1" s="62"/>
      <c r="C1" s="62"/>
      <c r="D1" s="62"/>
      <c r="E1" s="62"/>
    </row>
    <row r="2" spans="1:5" s="2" customFormat="1" ht="30.75" customHeight="1" x14ac:dyDescent="0.25">
      <c r="A2" s="2" t="s">
        <v>66</v>
      </c>
      <c r="B2" s="7" t="s">
        <v>83</v>
      </c>
      <c r="C2" s="7" t="s">
        <v>84</v>
      </c>
      <c r="D2" s="7" t="s">
        <v>82</v>
      </c>
      <c r="E2" s="7" t="s">
        <v>85</v>
      </c>
    </row>
    <row r="3" spans="1:5" x14ac:dyDescent="0.25">
      <c r="A3" s="9" t="s">
        <v>74</v>
      </c>
      <c r="B3" s="1">
        <f>COUNTIFS(Foglio1!$S$3:$S$23,"&gt;1,899")-COUNTIFS(Foglio1!$S$3:$S$23,"&gt;2,899")</f>
        <v>0</v>
      </c>
      <c r="C3" s="10">
        <f>B3/$B$11</f>
        <v>0</v>
      </c>
      <c r="D3" s="1">
        <f>SUM($B$3:B3)</f>
        <v>0</v>
      </c>
      <c r="E3" s="10">
        <f>D3/$B$11</f>
        <v>0</v>
      </c>
    </row>
    <row r="4" spans="1:5" x14ac:dyDescent="0.25">
      <c r="A4" s="9" t="s">
        <v>75</v>
      </c>
      <c r="B4" s="1">
        <f>COUNTIFS(Foglio1!$S$3:$S$23,"&gt;2,899")-COUNTIFS(Foglio1!$S$3:$S$23,"&gt;3,899")</f>
        <v>4</v>
      </c>
      <c r="C4" s="10">
        <f t="shared" ref="C4:C10" si="0">B4/$B$11</f>
        <v>0.19047619047619047</v>
      </c>
      <c r="D4" s="1">
        <f>SUM($B$3:B4)</f>
        <v>4</v>
      </c>
      <c r="E4" s="10">
        <f t="shared" ref="E4:E10" si="1">D4/$B$11</f>
        <v>0.19047619047619047</v>
      </c>
    </row>
    <row r="5" spans="1:5" x14ac:dyDescent="0.25">
      <c r="A5" s="9" t="s">
        <v>76</v>
      </c>
      <c r="B5" s="1">
        <f>COUNTIFS(Foglio1!$S$3:$S$23,"&gt;3,899")-COUNTIFS(Foglio1!$S$3:$S$23,"&gt;4,899")</f>
        <v>1</v>
      </c>
      <c r="C5" s="10">
        <f t="shared" si="0"/>
        <v>4.7619047619047616E-2</v>
      </c>
      <c r="D5" s="1">
        <f>SUM($B$3:B5)</f>
        <v>5</v>
      </c>
      <c r="E5" s="10">
        <f t="shared" si="1"/>
        <v>0.23809523809523808</v>
      </c>
    </row>
    <row r="6" spans="1:5" x14ac:dyDescent="0.25">
      <c r="A6" s="9" t="s">
        <v>77</v>
      </c>
      <c r="B6" s="1">
        <f>COUNTIFS(Foglio1!$S$3:$S$23,"&gt;4,899")-COUNTIFS(Foglio1!$S$3:$S$23,"&gt;5,899")</f>
        <v>6</v>
      </c>
      <c r="C6" s="10">
        <f t="shared" si="0"/>
        <v>0.2857142857142857</v>
      </c>
      <c r="D6" s="1">
        <f>SUM($B$3:B6)</f>
        <v>11</v>
      </c>
      <c r="E6" s="10">
        <f t="shared" si="1"/>
        <v>0.52380952380952384</v>
      </c>
    </row>
    <row r="7" spans="1:5" x14ac:dyDescent="0.25">
      <c r="A7" s="9" t="s">
        <v>78</v>
      </c>
      <c r="B7" s="1">
        <f>COUNTIFS(Foglio1!$S$3:$S$23,"&gt;5,899")-COUNTIFS(Foglio1!$S$3:$S$23,"&gt;6,899")</f>
        <v>6</v>
      </c>
      <c r="C7" s="10">
        <f t="shared" si="0"/>
        <v>0.2857142857142857</v>
      </c>
      <c r="D7" s="1">
        <f>SUM($B$3:B7)</f>
        <v>17</v>
      </c>
      <c r="E7" s="10">
        <f t="shared" si="1"/>
        <v>0.80952380952380953</v>
      </c>
    </row>
    <row r="8" spans="1:5" x14ac:dyDescent="0.25">
      <c r="A8" s="9" t="s">
        <v>79</v>
      </c>
      <c r="B8" s="1">
        <f>COUNTIFS(Foglio1!$S$3:$S$23,"&gt;6,899")-COUNTIFS(Foglio1!$S$3:$S$23,"&gt;7,899")</f>
        <v>3</v>
      </c>
      <c r="C8" s="10">
        <f t="shared" si="0"/>
        <v>0.14285714285714285</v>
      </c>
      <c r="D8" s="1">
        <f>SUM($B$3:B8)</f>
        <v>20</v>
      </c>
      <c r="E8" s="10">
        <f t="shared" si="1"/>
        <v>0.95238095238095233</v>
      </c>
    </row>
    <row r="9" spans="1:5" x14ac:dyDescent="0.25">
      <c r="A9" s="9" t="s">
        <v>80</v>
      </c>
      <c r="B9" s="1">
        <f>COUNTIFS(Foglio1!$S$3:$S$23,"&gt;7,899")-COUNTIFS(Foglio1!$S$3:$S$23,"&gt;8,899")</f>
        <v>1</v>
      </c>
      <c r="C9" s="10">
        <f t="shared" si="0"/>
        <v>4.7619047619047616E-2</v>
      </c>
      <c r="D9" s="1">
        <f>SUM($B$3:B9)</f>
        <v>21</v>
      </c>
      <c r="E9" s="10">
        <f t="shared" si="1"/>
        <v>1</v>
      </c>
    </row>
    <row r="10" spans="1:5" x14ac:dyDescent="0.25">
      <c r="A10" s="9" t="s">
        <v>81</v>
      </c>
      <c r="B10" s="1">
        <f>COUNTIFS(Foglio1!$S$3:$S$23,"&gt;8,899")-COUNTIFS(Foglio1!$S$3:$S$23,"&gt;10,001")</f>
        <v>0</v>
      </c>
      <c r="C10" s="10">
        <f t="shared" si="0"/>
        <v>0</v>
      </c>
      <c r="D10" s="1">
        <f>SUM($B$3:B10)</f>
        <v>21</v>
      </c>
      <c r="E10" s="10">
        <f t="shared" si="1"/>
        <v>1</v>
      </c>
    </row>
    <row r="11" spans="1:5" hidden="1" x14ac:dyDescent="0.25">
      <c r="B11" s="5">
        <f>SUM(B3:B10)</f>
        <v>21</v>
      </c>
      <c r="C11" s="6">
        <f>SUM(C3:C10)</f>
        <v>1</v>
      </c>
    </row>
    <row r="13" spans="1:5" ht="18.75" x14ac:dyDescent="0.3">
      <c r="A13" s="62" t="s">
        <v>86</v>
      </c>
      <c r="B13" s="62"/>
      <c r="C13" s="62"/>
      <c r="D13" s="62"/>
      <c r="E13" s="62"/>
    </row>
    <row r="14" spans="1:5" s="2" customFormat="1" ht="30.75" customHeight="1" x14ac:dyDescent="0.25">
      <c r="A14" s="2" t="s">
        <v>66</v>
      </c>
      <c r="B14" s="7" t="s">
        <v>83</v>
      </c>
      <c r="C14" s="7" t="s">
        <v>84</v>
      </c>
      <c r="D14" s="7" t="s">
        <v>82</v>
      </c>
      <c r="E14" s="7" t="s">
        <v>85</v>
      </c>
    </row>
    <row r="15" spans="1:5" x14ac:dyDescent="0.25">
      <c r="A15" s="9" t="s">
        <v>74</v>
      </c>
      <c r="B15" s="1">
        <f>COUNTIFS(Foglio1!$S$28:$S$45,"&gt;1,899")-COUNTIFS(Foglio1!$S$28:$S$45,"&gt;2,899")</f>
        <v>0</v>
      </c>
      <c r="C15" s="10">
        <f>B15/$B$23</f>
        <v>0</v>
      </c>
      <c r="D15" s="1">
        <f>SUM($B$15:B15)</f>
        <v>0</v>
      </c>
      <c r="E15" s="10">
        <f>D15/$B$23</f>
        <v>0</v>
      </c>
    </row>
    <row r="16" spans="1:5" x14ac:dyDescent="0.25">
      <c r="A16" s="9" t="s">
        <v>75</v>
      </c>
      <c r="B16" s="1">
        <f>COUNTIFS(Foglio1!$S$28:$S$45,"&gt;2,899")-COUNTIFS(Foglio1!$S$28:$S$45,"&gt;3,899")</f>
        <v>0</v>
      </c>
      <c r="C16" s="10">
        <f t="shared" ref="C16:C22" si="2">B16/$B$23</f>
        <v>0</v>
      </c>
      <c r="D16" s="1">
        <f>SUM($B$15:B16)</f>
        <v>0</v>
      </c>
      <c r="E16" s="10">
        <f t="shared" ref="E16:E22" si="3">D16/$B$23</f>
        <v>0</v>
      </c>
    </row>
    <row r="17" spans="1:5" x14ac:dyDescent="0.25">
      <c r="A17" s="9" t="s">
        <v>76</v>
      </c>
      <c r="B17" s="1">
        <f>COUNTIFS(Foglio1!$S$28:$S$45,"&gt;3,899")-COUNTIFS(Foglio1!$S$28:$S$45,"&gt;4,899")</f>
        <v>1</v>
      </c>
      <c r="C17" s="10">
        <f t="shared" si="2"/>
        <v>5.5555555555555552E-2</v>
      </c>
      <c r="D17" s="1">
        <f>SUM($B$15:B17)</f>
        <v>1</v>
      </c>
      <c r="E17" s="10">
        <f t="shared" si="3"/>
        <v>5.5555555555555552E-2</v>
      </c>
    </row>
    <row r="18" spans="1:5" x14ac:dyDescent="0.25">
      <c r="A18" s="9" t="s">
        <v>77</v>
      </c>
      <c r="B18" s="1">
        <f>COUNTIFS(Foglio1!$S$28:$S$45,"&gt;4,899")-COUNTIFS(Foglio1!$S$28:$S$45,"&gt;5,899")</f>
        <v>1</v>
      </c>
      <c r="C18" s="10">
        <f t="shared" si="2"/>
        <v>5.5555555555555552E-2</v>
      </c>
      <c r="D18" s="1">
        <f>SUM($B$15:B18)</f>
        <v>2</v>
      </c>
      <c r="E18" s="10">
        <f t="shared" si="3"/>
        <v>0.1111111111111111</v>
      </c>
    </row>
    <row r="19" spans="1:5" x14ac:dyDescent="0.25">
      <c r="A19" s="9" t="s">
        <v>78</v>
      </c>
      <c r="B19" s="1">
        <f>COUNTIFS(Foglio1!$S$28:$S$45,"&gt;5,899")-COUNTIFS(Foglio1!$S$28:$S$45,"&gt;6,899")</f>
        <v>7</v>
      </c>
      <c r="C19" s="10">
        <f t="shared" si="2"/>
        <v>0.3888888888888889</v>
      </c>
      <c r="D19" s="1">
        <f>SUM($B$15:B19)</f>
        <v>9</v>
      </c>
      <c r="E19" s="10">
        <f t="shared" si="3"/>
        <v>0.5</v>
      </c>
    </row>
    <row r="20" spans="1:5" x14ac:dyDescent="0.25">
      <c r="A20" s="9" t="s">
        <v>79</v>
      </c>
      <c r="B20" s="1">
        <f>COUNTIFS(Foglio1!$S$28:$S$45,"&gt;6,899")-COUNTIFS(Foglio1!$S$28:$S$45,"&gt;7,899")</f>
        <v>5</v>
      </c>
      <c r="C20" s="10">
        <f t="shared" si="2"/>
        <v>0.27777777777777779</v>
      </c>
      <c r="D20" s="1">
        <f>SUM($B$15:B20)</f>
        <v>14</v>
      </c>
      <c r="E20" s="10">
        <f t="shared" si="3"/>
        <v>0.77777777777777779</v>
      </c>
    </row>
    <row r="21" spans="1:5" x14ac:dyDescent="0.25">
      <c r="A21" s="9" t="s">
        <v>80</v>
      </c>
      <c r="B21" s="1">
        <f>COUNTIFS(Foglio1!$S$28:$S$45,"&gt;7,899")-COUNTIFS(Foglio1!$S$28:$S$45,"&gt;8,899")</f>
        <v>3</v>
      </c>
      <c r="C21" s="10">
        <f t="shared" si="2"/>
        <v>0.16666666666666666</v>
      </c>
      <c r="D21" s="1">
        <f>SUM($B$15:B21)</f>
        <v>17</v>
      </c>
      <c r="E21" s="10">
        <f t="shared" si="3"/>
        <v>0.94444444444444442</v>
      </c>
    </row>
    <row r="22" spans="1:5" x14ac:dyDescent="0.25">
      <c r="A22" s="9" t="s">
        <v>81</v>
      </c>
      <c r="B22" s="1">
        <f>COUNTIFS(Foglio1!$S$28:$S$45,"&gt;8,899")-COUNTIFS(Foglio1!$S$28:$S$45,"&gt;10,001")</f>
        <v>1</v>
      </c>
      <c r="C22" s="10">
        <f t="shared" si="2"/>
        <v>5.5555555555555552E-2</v>
      </c>
      <c r="D22" s="1">
        <f>SUM($B$15:B22)</f>
        <v>18</v>
      </c>
      <c r="E22" s="10">
        <f t="shared" si="3"/>
        <v>1</v>
      </c>
    </row>
    <row r="23" spans="1:5" hidden="1" x14ac:dyDescent="0.25">
      <c r="B23" s="5">
        <f>SUM(B15:B22)</f>
        <v>18</v>
      </c>
      <c r="C23" s="6">
        <f>SUM(C15:C22)</f>
        <v>1</v>
      </c>
    </row>
    <row r="25" spans="1:5" ht="18.75" x14ac:dyDescent="0.3">
      <c r="A25" s="62" t="s">
        <v>102</v>
      </c>
      <c r="B25" s="62"/>
      <c r="C25" s="62"/>
      <c r="D25" s="62"/>
      <c r="E25" s="62"/>
    </row>
    <row r="26" spans="1:5" s="2" customFormat="1" ht="30.75" customHeight="1" x14ac:dyDescent="0.25">
      <c r="A26" s="2" t="s">
        <v>66</v>
      </c>
      <c r="B26" s="7" t="s">
        <v>83</v>
      </c>
      <c r="C26" s="7" t="s">
        <v>84</v>
      </c>
      <c r="D26" s="7" t="s">
        <v>82</v>
      </c>
      <c r="E26" s="7" t="s">
        <v>85</v>
      </c>
    </row>
    <row r="27" spans="1:5" x14ac:dyDescent="0.25">
      <c r="A27" s="9" t="s">
        <v>74</v>
      </c>
      <c r="B27" s="1">
        <f>COUNTIFS(Foglio4!$R$3:$R$41,"&gt;1,899")-COUNTIFS(Foglio4!$R$3:$R$41,"&gt;2,899")</f>
        <v>0</v>
      </c>
      <c r="C27" s="10">
        <f>B27/$B$35</f>
        <v>0</v>
      </c>
      <c r="D27" s="1">
        <f>SUM($B$27:B27)</f>
        <v>0</v>
      </c>
      <c r="E27" s="10">
        <f>D27/$B$35</f>
        <v>0</v>
      </c>
    </row>
    <row r="28" spans="1:5" x14ac:dyDescent="0.25">
      <c r="A28" s="9" t="s">
        <v>75</v>
      </c>
      <c r="B28" s="1">
        <f>COUNTIFS(Foglio4!$R$3:$R$41,"&gt;2,899")-COUNTIFS(Foglio4!$R$3:$R$41,"&gt;3,899")</f>
        <v>4</v>
      </c>
      <c r="C28" s="10">
        <f t="shared" ref="C28:C34" si="4">B28/$B$35</f>
        <v>0.10256410256410256</v>
      </c>
      <c r="D28" s="1">
        <f>SUM($B$27:B28)</f>
        <v>4</v>
      </c>
      <c r="E28" s="10">
        <f t="shared" ref="E28:E34" si="5">D28/$B$35</f>
        <v>0.10256410256410256</v>
      </c>
    </row>
    <row r="29" spans="1:5" x14ac:dyDescent="0.25">
      <c r="A29" s="9" t="s">
        <v>76</v>
      </c>
      <c r="B29" s="1">
        <f>COUNTIFS(Foglio4!$R$3:$R$41,"&gt;3,899")-COUNTIFS(Foglio4!$R$3:$R$41,"&gt;4,899")</f>
        <v>2</v>
      </c>
      <c r="C29" s="10">
        <f t="shared" si="4"/>
        <v>5.128205128205128E-2</v>
      </c>
      <c r="D29" s="1">
        <f>SUM($B$27:B29)</f>
        <v>6</v>
      </c>
      <c r="E29" s="10">
        <f t="shared" si="5"/>
        <v>0.15384615384615385</v>
      </c>
    </row>
    <row r="30" spans="1:5" x14ac:dyDescent="0.25">
      <c r="A30" s="9" t="s">
        <v>77</v>
      </c>
      <c r="B30" s="1">
        <f>COUNTIFS(Foglio4!$R$3:$R$41,"&gt;4,899")-COUNTIFS(Foglio4!$R$3:$R$41,"&gt;5,899")</f>
        <v>7</v>
      </c>
      <c r="C30" s="10">
        <f t="shared" si="4"/>
        <v>0.17948717948717949</v>
      </c>
      <c r="D30" s="1">
        <f>SUM($B$27:B30)</f>
        <v>13</v>
      </c>
      <c r="E30" s="10">
        <f t="shared" si="5"/>
        <v>0.33333333333333331</v>
      </c>
    </row>
    <row r="31" spans="1:5" x14ac:dyDescent="0.25">
      <c r="A31" s="9" t="s">
        <v>78</v>
      </c>
      <c r="B31" s="1">
        <f>COUNTIFS(Foglio4!$R$3:$R$41,"&gt;5,899")-COUNTIFS(Foglio4!$R$3:$R$41,"&gt;6,899")</f>
        <v>13</v>
      </c>
      <c r="C31" s="10">
        <f t="shared" si="4"/>
        <v>0.33333333333333331</v>
      </c>
      <c r="D31" s="1">
        <f>SUM($B$27:B31)</f>
        <v>26</v>
      </c>
      <c r="E31" s="10">
        <f t="shared" si="5"/>
        <v>0.66666666666666663</v>
      </c>
    </row>
    <row r="32" spans="1:5" x14ac:dyDescent="0.25">
      <c r="A32" s="9" t="s">
        <v>79</v>
      </c>
      <c r="B32" s="1">
        <f>COUNTIFS(Foglio4!$R$3:$R$41,"&gt;6,899")-COUNTIFS(Foglio4!$R$3:$R$41,"&gt;7,899")</f>
        <v>8</v>
      </c>
      <c r="C32" s="10">
        <f t="shared" si="4"/>
        <v>0.20512820512820512</v>
      </c>
      <c r="D32" s="1">
        <f>SUM($B$27:B32)</f>
        <v>34</v>
      </c>
      <c r="E32" s="10">
        <f t="shared" si="5"/>
        <v>0.87179487179487181</v>
      </c>
    </row>
    <row r="33" spans="1:5" x14ac:dyDescent="0.25">
      <c r="A33" s="9" t="s">
        <v>80</v>
      </c>
      <c r="B33" s="1">
        <f>COUNTIFS(Foglio4!$R$3:$R$41,"&gt;7,899")-COUNTIFS(Foglio4!$R$3:$R$41,"&gt;8,899")</f>
        <v>4</v>
      </c>
      <c r="C33" s="10">
        <f t="shared" si="4"/>
        <v>0.10256410256410256</v>
      </c>
      <c r="D33" s="1">
        <f>SUM($B$27:B33)</f>
        <v>38</v>
      </c>
      <c r="E33" s="10">
        <f t="shared" si="5"/>
        <v>0.97435897435897434</v>
      </c>
    </row>
    <row r="34" spans="1:5" x14ac:dyDescent="0.25">
      <c r="A34" s="9" t="s">
        <v>81</v>
      </c>
      <c r="B34" s="1">
        <f>COUNTIFS(Foglio4!$R$3:$R$41,"&gt;8,899")-COUNTIFS(Foglio4!$R$3:$R$41,"&gt;10,001")</f>
        <v>1</v>
      </c>
      <c r="C34" s="10">
        <f t="shared" si="4"/>
        <v>2.564102564102564E-2</v>
      </c>
      <c r="D34" s="1">
        <f>SUM($B$27:B34)</f>
        <v>39</v>
      </c>
      <c r="E34" s="10">
        <f t="shared" si="5"/>
        <v>1</v>
      </c>
    </row>
    <row r="35" spans="1:5" ht="15" customHeight="1" x14ac:dyDescent="0.25">
      <c r="B35" s="5">
        <f>SUM(B27:B34)</f>
        <v>39</v>
      </c>
      <c r="C35" s="6">
        <f>SUM(C27:C34)</f>
        <v>1</v>
      </c>
    </row>
  </sheetData>
  <mergeCells count="3">
    <mergeCell ref="A1:E1"/>
    <mergeCell ref="A13:E13"/>
    <mergeCell ref="A25:E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zoomScale="80" zoomScaleNormal="80" workbookViewId="0">
      <selection activeCell="A7" sqref="A7"/>
    </sheetView>
  </sheetViews>
  <sheetFormatPr defaultRowHeight="15" x14ac:dyDescent="0.25"/>
  <cols>
    <col min="1" max="1" width="22.42578125" customWidth="1"/>
    <col min="20" max="20" width="10.5703125" customWidth="1"/>
  </cols>
  <sheetData>
    <row r="1" spans="1:20" ht="21" x14ac:dyDescent="0.35">
      <c r="A1" s="61" t="s">
        <v>51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3"/>
    </row>
    <row r="2" spans="1:20" x14ac:dyDescent="0.25">
      <c r="A2" s="23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9</v>
      </c>
      <c r="L2" s="16" t="s">
        <v>10</v>
      </c>
      <c r="M2" s="16" t="s">
        <v>11</v>
      </c>
      <c r="N2" s="16" t="s">
        <v>12</v>
      </c>
      <c r="O2" s="16">
        <v>3</v>
      </c>
      <c r="P2" s="16">
        <v>4</v>
      </c>
      <c r="Q2" s="20">
        <v>5</v>
      </c>
      <c r="R2" s="16" t="s">
        <v>31</v>
      </c>
      <c r="S2" s="18" t="s">
        <v>66</v>
      </c>
      <c r="T2" s="17" t="s">
        <v>91</v>
      </c>
    </row>
    <row r="3" spans="1:20" x14ac:dyDescent="0.25">
      <c r="A3" s="24" t="s">
        <v>29</v>
      </c>
      <c r="B3">
        <v>1</v>
      </c>
      <c r="C3">
        <v>1</v>
      </c>
      <c r="D3">
        <v>0.5</v>
      </c>
      <c r="E3">
        <v>1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21">
        <v>0</v>
      </c>
      <c r="R3" s="1">
        <f>(2*B3+2*C3+2*D3+E3+F3+G3+H3)*2/10+(I3*2+J3*2+K3+L3+M3*2+N3*2)*3/10+O3+P3+Q3+2</f>
        <v>3.4</v>
      </c>
      <c r="S3" s="19" t="s">
        <v>63</v>
      </c>
      <c r="T3" s="8">
        <f t="shared" ref="T3:T23" si="0">(R3-$R$24)/$R$26</f>
        <v>-1.7304082534094256</v>
      </c>
    </row>
    <row r="4" spans="1:20" x14ac:dyDescent="0.25">
      <c r="A4" s="24" t="s">
        <v>24</v>
      </c>
      <c r="B4">
        <v>1</v>
      </c>
      <c r="C4">
        <v>1</v>
      </c>
      <c r="D4">
        <v>1</v>
      </c>
      <c r="E4">
        <v>1</v>
      </c>
      <c r="F4">
        <v>0.5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0.25</v>
      </c>
      <c r="O4">
        <v>0</v>
      </c>
      <c r="P4">
        <v>0</v>
      </c>
      <c r="Q4" s="21">
        <v>0</v>
      </c>
      <c r="R4" s="1">
        <f>(2*B4+2*C4+2*D4+E4+F4+G4+H4)*2/10+(I4*2+J4*2+K4+L4+M4*2+N4*2)*3/10+O4+P4+Q4+2</f>
        <v>3.65</v>
      </c>
      <c r="S4" s="19" t="s">
        <v>63</v>
      </c>
      <c r="T4" s="8">
        <f t="shared" si="0"/>
        <v>-1.540054281059515</v>
      </c>
    </row>
    <row r="5" spans="1:20" x14ac:dyDescent="0.25">
      <c r="A5" s="24" t="s">
        <v>30</v>
      </c>
      <c r="B5">
        <v>1</v>
      </c>
      <c r="C5">
        <v>0.5</v>
      </c>
      <c r="D5">
        <v>1</v>
      </c>
      <c r="E5">
        <v>1</v>
      </c>
      <c r="F5">
        <v>1</v>
      </c>
      <c r="G5">
        <v>1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21">
        <v>0</v>
      </c>
      <c r="R5" s="1">
        <f>(2*B5+2*C5+2*D5+E5+F5+G5+H5)*2/10+(I5*2+J5*2+K5+L5+M5*2+N5*2)*3/10+O5+P5+Q5+2</f>
        <v>3.8</v>
      </c>
      <c r="S5" s="19" t="s">
        <v>53</v>
      </c>
      <c r="T5" s="8">
        <f t="shared" si="0"/>
        <v>-1.4258418976495686</v>
      </c>
    </row>
    <row r="6" spans="1:20" x14ac:dyDescent="0.25">
      <c r="A6" s="24" t="s">
        <v>97</v>
      </c>
      <c r="B6">
        <v>1</v>
      </c>
      <c r="C6">
        <v>0</v>
      </c>
      <c r="D6">
        <v>0</v>
      </c>
      <c r="E6">
        <v>0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0.5</v>
      </c>
      <c r="N6">
        <v>1</v>
      </c>
      <c r="O6">
        <v>0</v>
      </c>
      <c r="P6">
        <v>0</v>
      </c>
      <c r="Q6" s="21">
        <v>0</v>
      </c>
      <c r="R6" s="1">
        <f>(2*B6+2*C6+2*D6+E6+F6+G6+H6)*2.5/10+(I6*2+J6*2+K6+L6+M6*2+N6*2)*3.5/12+O6+Q6+2</f>
        <v>3.875</v>
      </c>
      <c r="S6" s="19" t="s">
        <v>53</v>
      </c>
      <c r="T6" s="8">
        <f t="shared" si="0"/>
        <v>-1.3687357059445953</v>
      </c>
    </row>
    <row r="7" spans="1:20" x14ac:dyDescent="0.25">
      <c r="A7" s="24" t="s">
        <v>32</v>
      </c>
      <c r="B7">
        <v>1</v>
      </c>
      <c r="C7">
        <v>0</v>
      </c>
      <c r="D7">
        <v>0</v>
      </c>
      <c r="E7">
        <v>1</v>
      </c>
      <c r="F7">
        <v>1</v>
      </c>
      <c r="G7">
        <v>0</v>
      </c>
      <c r="H7">
        <v>0.5</v>
      </c>
      <c r="I7">
        <v>0</v>
      </c>
      <c r="J7">
        <v>0</v>
      </c>
      <c r="K7">
        <v>1</v>
      </c>
      <c r="L7">
        <v>1</v>
      </c>
      <c r="M7">
        <v>0</v>
      </c>
      <c r="N7">
        <v>1</v>
      </c>
      <c r="O7">
        <v>0</v>
      </c>
      <c r="P7">
        <v>0</v>
      </c>
      <c r="Q7" s="21">
        <v>0</v>
      </c>
      <c r="R7" s="1">
        <f t="shared" ref="R7:R23" si="1">(2*B7+2*C7+2*D7+E7+F7+G7+H7)*2/10+(I7*2+J7*2+K7+L7+M7*2+N7*2)*3/10+O7+P7+Q7+2</f>
        <v>4.0999999999999996</v>
      </c>
      <c r="S7" s="19" t="s">
        <v>65</v>
      </c>
      <c r="T7" s="8">
        <f t="shared" si="0"/>
        <v>-1.1974171308296759</v>
      </c>
    </row>
    <row r="8" spans="1:20" x14ac:dyDescent="0.25">
      <c r="A8" s="24" t="s">
        <v>15</v>
      </c>
      <c r="B8">
        <v>1</v>
      </c>
      <c r="C8">
        <v>1</v>
      </c>
      <c r="D8">
        <v>1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1</v>
      </c>
      <c r="L8">
        <v>0</v>
      </c>
      <c r="M8">
        <v>1</v>
      </c>
      <c r="N8">
        <v>1</v>
      </c>
      <c r="O8">
        <v>0</v>
      </c>
      <c r="P8">
        <v>0</v>
      </c>
      <c r="Q8" s="21">
        <v>0</v>
      </c>
      <c r="R8" s="1">
        <f t="shared" si="1"/>
        <v>5.0999999999999996</v>
      </c>
      <c r="S8" s="19" t="s">
        <v>57</v>
      </c>
      <c r="T8" s="8">
        <f t="shared" si="0"/>
        <v>-0.43600124143003355</v>
      </c>
    </row>
    <row r="9" spans="1:20" x14ac:dyDescent="0.25">
      <c r="A9" s="24" t="s">
        <v>8</v>
      </c>
      <c r="B9">
        <v>1</v>
      </c>
      <c r="C9">
        <v>0</v>
      </c>
      <c r="D9">
        <v>0</v>
      </c>
      <c r="E9">
        <v>1</v>
      </c>
      <c r="F9">
        <v>0.5</v>
      </c>
      <c r="G9">
        <v>0</v>
      </c>
      <c r="H9">
        <v>0</v>
      </c>
      <c r="I9">
        <v>0.5</v>
      </c>
      <c r="J9">
        <v>1</v>
      </c>
      <c r="K9">
        <v>1</v>
      </c>
      <c r="L9">
        <v>1</v>
      </c>
      <c r="M9">
        <v>0.75</v>
      </c>
      <c r="N9">
        <v>1</v>
      </c>
      <c r="O9">
        <v>0</v>
      </c>
      <c r="P9">
        <v>0</v>
      </c>
      <c r="Q9" s="21">
        <v>0</v>
      </c>
      <c r="R9" s="1">
        <f t="shared" si="1"/>
        <v>5.25</v>
      </c>
      <c r="S9" s="19" t="s">
        <v>54</v>
      </c>
      <c r="T9" s="8">
        <f t="shared" si="0"/>
        <v>-0.32178885802008689</v>
      </c>
    </row>
    <row r="10" spans="1:20" x14ac:dyDescent="0.25">
      <c r="A10" s="24" t="s">
        <v>21</v>
      </c>
      <c r="B10">
        <v>1</v>
      </c>
      <c r="C10">
        <v>1</v>
      </c>
      <c r="D10">
        <v>1</v>
      </c>
      <c r="E10">
        <v>0.5</v>
      </c>
      <c r="F10">
        <v>1</v>
      </c>
      <c r="G10">
        <v>1</v>
      </c>
      <c r="H10">
        <v>1</v>
      </c>
      <c r="I10">
        <v>0</v>
      </c>
      <c r="J10">
        <v>0.5</v>
      </c>
      <c r="K10">
        <v>0</v>
      </c>
      <c r="L10">
        <v>0.5</v>
      </c>
      <c r="M10">
        <v>1</v>
      </c>
      <c r="N10">
        <v>1</v>
      </c>
      <c r="O10">
        <v>0</v>
      </c>
      <c r="P10">
        <v>0</v>
      </c>
      <c r="Q10" s="21">
        <v>0</v>
      </c>
      <c r="R10" s="1">
        <f t="shared" si="1"/>
        <v>5.55</v>
      </c>
      <c r="S10" s="19" t="s">
        <v>61</v>
      </c>
      <c r="T10" s="8">
        <f t="shared" si="0"/>
        <v>-9.336409120019426E-2</v>
      </c>
    </row>
    <row r="11" spans="1:20" x14ac:dyDescent="0.25">
      <c r="A11" s="24" t="s">
        <v>25</v>
      </c>
      <c r="B11">
        <v>1</v>
      </c>
      <c r="C11">
        <v>1</v>
      </c>
      <c r="D11">
        <v>1</v>
      </c>
      <c r="E11">
        <v>0</v>
      </c>
      <c r="F11">
        <v>1</v>
      </c>
      <c r="G11">
        <v>1</v>
      </c>
      <c r="H11">
        <v>1</v>
      </c>
      <c r="I11">
        <v>0</v>
      </c>
      <c r="J11">
        <v>0</v>
      </c>
      <c r="K11">
        <v>0</v>
      </c>
      <c r="L11">
        <v>1</v>
      </c>
      <c r="M11">
        <v>1</v>
      </c>
      <c r="N11">
        <v>1</v>
      </c>
      <c r="O11">
        <v>0</v>
      </c>
      <c r="P11">
        <v>0.25</v>
      </c>
      <c r="Q11" s="21">
        <v>0</v>
      </c>
      <c r="R11" s="1">
        <f t="shared" si="1"/>
        <v>5.55</v>
      </c>
      <c r="S11" s="19" t="s">
        <v>61</v>
      </c>
      <c r="T11" s="8">
        <f t="shared" si="0"/>
        <v>-9.336409120019426E-2</v>
      </c>
    </row>
    <row r="12" spans="1:20" x14ac:dyDescent="0.25">
      <c r="A12" s="24" t="s">
        <v>14</v>
      </c>
      <c r="B12">
        <v>1</v>
      </c>
      <c r="C12">
        <v>1</v>
      </c>
      <c r="D12">
        <v>0.5</v>
      </c>
      <c r="E12">
        <v>1</v>
      </c>
      <c r="F12">
        <v>1</v>
      </c>
      <c r="G12">
        <v>1</v>
      </c>
      <c r="H12">
        <v>1</v>
      </c>
      <c r="I12">
        <v>0.5</v>
      </c>
      <c r="J12">
        <v>0.5</v>
      </c>
      <c r="K12">
        <v>0.5</v>
      </c>
      <c r="L12">
        <v>1</v>
      </c>
      <c r="M12">
        <v>0.5</v>
      </c>
      <c r="N12">
        <v>1</v>
      </c>
      <c r="O12">
        <v>0</v>
      </c>
      <c r="P12">
        <v>0</v>
      </c>
      <c r="Q12" s="21">
        <v>0</v>
      </c>
      <c r="R12" s="1">
        <f t="shared" si="1"/>
        <v>5.75</v>
      </c>
      <c r="S12" s="19" t="s">
        <v>56</v>
      </c>
      <c r="T12" s="8">
        <f t="shared" si="0"/>
        <v>5.8919086679734368E-2</v>
      </c>
    </row>
    <row r="13" spans="1:20" x14ac:dyDescent="0.25">
      <c r="A13" s="24" t="s">
        <v>28</v>
      </c>
      <c r="B13">
        <v>1</v>
      </c>
      <c r="C13">
        <v>1</v>
      </c>
      <c r="D13">
        <v>0.5</v>
      </c>
      <c r="E13">
        <v>1</v>
      </c>
      <c r="F13">
        <v>1</v>
      </c>
      <c r="G13">
        <v>1</v>
      </c>
      <c r="H13">
        <v>1</v>
      </c>
      <c r="I13">
        <v>0</v>
      </c>
      <c r="J13">
        <v>0</v>
      </c>
      <c r="K13">
        <v>0.5</v>
      </c>
      <c r="L13">
        <v>1</v>
      </c>
      <c r="M13">
        <v>0.25</v>
      </c>
      <c r="N13">
        <v>1</v>
      </c>
      <c r="O13">
        <v>0</v>
      </c>
      <c r="P13">
        <v>0</v>
      </c>
      <c r="Q13" s="21">
        <v>0.75</v>
      </c>
      <c r="R13" s="1">
        <f t="shared" si="1"/>
        <v>5.75</v>
      </c>
      <c r="S13" s="19" t="s">
        <v>56</v>
      </c>
      <c r="T13" s="8">
        <f t="shared" si="0"/>
        <v>5.8919086679734368E-2</v>
      </c>
    </row>
    <row r="14" spans="1:20" x14ac:dyDescent="0.25">
      <c r="A14" s="24" t="s">
        <v>27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0.5</v>
      </c>
      <c r="I14">
        <v>0.5</v>
      </c>
      <c r="J14">
        <v>0</v>
      </c>
      <c r="K14">
        <v>1</v>
      </c>
      <c r="L14">
        <v>1</v>
      </c>
      <c r="M14">
        <v>1</v>
      </c>
      <c r="N14">
        <v>1</v>
      </c>
      <c r="O14">
        <v>0</v>
      </c>
      <c r="P14">
        <v>0</v>
      </c>
      <c r="Q14" s="21">
        <v>0</v>
      </c>
      <c r="R14" s="1">
        <f t="shared" si="1"/>
        <v>6</v>
      </c>
      <c r="S14" s="19" t="s">
        <v>62</v>
      </c>
      <c r="T14" s="8">
        <f t="shared" si="0"/>
        <v>0.249273059029645</v>
      </c>
    </row>
    <row r="15" spans="1:20" x14ac:dyDescent="0.25">
      <c r="A15" s="24" t="s">
        <v>22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</v>
      </c>
      <c r="L15">
        <v>1</v>
      </c>
      <c r="M15">
        <v>0</v>
      </c>
      <c r="N15">
        <v>1</v>
      </c>
      <c r="O15">
        <v>0</v>
      </c>
      <c r="P15">
        <v>0</v>
      </c>
      <c r="Q15" s="21">
        <v>0</v>
      </c>
      <c r="R15" s="1">
        <f t="shared" si="1"/>
        <v>6.1</v>
      </c>
      <c r="S15" s="19" t="s">
        <v>62</v>
      </c>
      <c r="T15" s="8">
        <f t="shared" si="0"/>
        <v>0.32541464796960895</v>
      </c>
    </row>
    <row r="16" spans="1:20" x14ac:dyDescent="0.25">
      <c r="A16" s="24" t="s">
        <v>19</v>
      </c>
      <c r="B16">
        <v>1</v>
      </c>
      <c r="C16">
        <v>1</v>
      </c>
      <c r="D16">
        <v>1</v>
      </c>
      <c r="E16">
        <v>1</v>
      </c>
      <c r="F16">
        <v>0.5</v>
      </c>
      <c r="G16">
        <v>1</v>
      </c>
      <c r="H16">
        <v>0.5</v>
      </c>
      <c r="I16">
        <v>1</v>
      </c>
      <c r="J16">
        <v>0.5</v>
      </c>
      <c r="K16">
        <v>0.5</v>
      </c>
      <c r="L16">
        <v>1</v>
      </c>
      <c r="M16">
        <v>0.75</v>
      </c>
      <c r="N16">
        <v>1</v>
      </c>
      <c r="O16">
        <v>0</v>
      </c>
      <c r="P16">
        <v>0</v>
      </c>
      <c r="Q16" s="21">
        <v>0</v>
      </c>
      <c r="R16" s="1">
        <f t="shared" si="1"/>
        <v>6.2</v>
      </c>
      <c r="S16" s="19" t="s">
        <v>59</v>
      </c>
      <c r="T16" s="8">
        <f t="shared" si="0"/>
        <v>0.40155623690957365</v>
      </c>
    </row>
    <row r="17" spans="1:21" x14ac:dyDescent="0.25">
      <c r="A17" s="24" t="s">
        <v>18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0.5</v>
      </c>
      <c r="K17">
        <v>1</v>
      </c>
      <c r="L17">
        <v>1</v>
      </c>
      <c r="M17">
        <v>0.5</v>
      </c>
      <c r="N17">
        <v>1</v>
      </c>
      <c r="O17">
        <v>0</v>
      </c>
      <c r="P17">
        <v>0</v>
      </c>
      <c r="Q17" s="21">
        <v>0</v>
      </c>
      <c r="R17" s="1">
        <f t="shared" si="1"/>
        <v>6.4</v>
      </c>
      <c r="S17" s="19" t="s">
        <v>55</v>
      </c>
      <c r="T17" s="8">
        <f t="shared" si="0"/>
        <v>0.55383941478950227</v>
      </c>
    </row>
    <row r="18" spans="1:21" x14ac:dyDescent="0.25">
      <c r="A18" s="24" t="s">
        <v>17</v>
      </c>
      <c r="B18">
        <v>1</v>
      </c>
      <c r="C18">
        <v>1</v>
      </c>
      <c r="D18">
        <v>1</v>
      </c>
      <c r="E18">
        <v>0</v>
      </c>
      <c r="F18">
        <v>1</v>
      </c>
      <c r="G18">
        <v>1</v>
      </c>
      <c r="H18">
        <v>0</v>
      </c>
      <c r="I18">
        <v>0</v>
      </c>
      <c r="J18">
        <v>1</v>
      </c>
      <c r="K18">
        <v>1</v>
      </c>
      <c r="L18">
        <v>1</v>
      </c>
      <c r="M18">
        <v>1</v>
      </c>
      <c r="N18">
        <v>1</v>
      </c>
      <c r="O18">
        <v>0</v>
      </c>
      <c r="P18">
        <v>0</v>
      </c>
      <c r="Q18" s="21">
        <v>0.5</v>
      </c>
      <c r="R18" s="1">
        <f t="shared" si="1"/>
        <v>6.5</v>
      </c>
      <c r="S18" s="19" t="s">
        <v>55</v>
      </c>
      <c r="T18" s="8">
        <f t="shared" si="0"/>
        <v>0.62998100372946619</v>
      </c>
    </row>
    <row r="19" spans="1:21" x14ac:dyDescent="0.25">
      <c r="A19" s="24" t="s">
        <v>13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0.75</v>
      </c>
      <c r="N19">
        <v>0.5</v>
      </c>
      <c r="O19">
        <v>0</v>
      </c>
      <c r="P19">
        <v>0</v>
      </c>
      <c r="Q19" s="21">
        <v>0</v>
      </c>
      <c r="R19" s="1">
        <f t="shared" si="1"/>
        <v>6.55</v>
      </c>
      <c r="S19" s="19" t="s">
        <v>55</v>
      </c>
      <c r="T19" s="8">
        <f t="shared" si="0"/>
        <v>0.66805179819944827</v>
      </c>
    </row>
    <row r="20" spans="1:21" x14ac:dyDescent="0.25">
      <c r="A20" s="24" t="s">
        <v>20</v>
      </c>
      <c r="B20">
        <v>1</v>
      </c>
      <c r="C20">
        <v>0.5</v>
      </c>
      <c r="D20">
        <v>0.5</v>
      </c>
      <c r="E20">
        <v>1</v>
      </c>
      <c r="F20">
        <v>1</v>
      </c>
      <c r="G20">
        <v>1</v>
      </c>
      <c r="H20">
        <v>1</v>
      </c>
      <c r="I20">
        <v>0</v>
      </c>
      <c r="J20">
        <v>0</v>
      </c>
      <c r="K20">
        <v>1</v>
      </c>
      <c r="L20">
        <v>1</v>
      </c>
      <c r="M20">
        <v>1</v>
      </c>
      <c r="N20">
        <v>1</v>
      </c>
      <c r="O20">
        <v>0.5</v>
      </c>
      <c r="P20">
        <v>1</v>
      </c>
      <c r="Q20" s="21">
        <v>0</v>
      </c>
      <c r="R20" s="1">
        <f t="shared" si="1"/>
        <v>6.9</v>
      </c>
      <c r="S20" s="19" t="s">
        <v>60</v>
      </c>
      <c r="T20" s="8">
        <f t="shared" si="0"/>
        <v>0.93454735948932355</v>
      </c>
    </row>
    <row r="21" spans="1:21" x14ac:dyDescent="0.25">
      <c r="A21" s="24" t="s">
        <v>23</v>
      </c>
      <c r="B21">
        <v>1</v>
      </c>
      <c r="C21">
        <v>1</v>
      </c>
      <c r="D21">
        <v>0.5</v>
      </c>
      <c r="E21">
        <v>1</v>
      </c>
      <c r="F21">
        <v>1</v>
      </c>
      <c r="G21">
        <v>1</v>
      </c>
      <c r="H21">
        <v>0.5</v>
      </c>
      <c r="I21">
        <v>1</v>
      </c>
      <c r="J21">
        <v>1</v>
      </c>
      <c r="K21">
        <v>0</v>
      </c>
      <c r="L21">
        <v>0.5</v>
      </c>
      <c r="M21">
        <v>1</v>
      </c>
      <c r="N21">
        <v>1</v>
      </c>
      <c r="O21">
        <v>0.5</v>
      </c>
      <c r="P21">
        <v>0.25</v>
      </c>
      <c r="Q21" s="21">
        <v>0</v>
      </c>
      <c r="R21" s="1">
        <f t="shared" si="1"/>
        <v>7</v>
      </c>
      <c r="S21" s="19" t="s">
        <v>60</v>
      </c>
      <c r="T21" s="8">
        <f t="shared" si="0"/>
        <v>1.0106889484292876</v>
      </c>
    </row>
    <row r="22" spans="1:21" x14ac:dyDescent="0.25">
      <c r="A22" s="24" t="s">
        <v>16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</v>
      </c>
      <c r="M22">
        <v>0.75</v>
      </c>
      <c r="N22">
        <v>1</v>
      </c>
      <c r="O22">
        <v>0</v>
      </c>
      <c r="P22">
        <v>0</v>
      </c>
      <c r="Q22" s="21">
        <v>1</v>
      </c>
      <c r="R22" s="1">
        <f t="shared" si="1"/>
        <v>7.55</v>
      </c>
      <c r="S22" s="19" t="s">
        <v>58</v>
      </c>
      <c r="T22" s="8">
        <f t="shared" si="0"/>
        <v>1.4294676875990908</v>
      </c>
    </row>
    <row r="23" spans="1:21" ht="15.75" thickBot="1" x14ac:dyDescent="0.3">
      <c r="A23" s="28" t="s">
        <v>26</v>
      </c>
      <c r="B23" s="11">
        <v>1</v>
      </c>
      <c r="C23" s="11">
        <v>1</v>
      </c>
      <c r="D23" s="11">
        <v>1</v>
      </c>
      <c r="E23" s="11">
        <v>1</v>
      </c>
      <c r="F23" s="11">
        <v>1</v>
      </c>
      <c r="G23" s="11">
        <v>1</v>
      </c>
      <c r="H23" s="11">
        <v>1</v>
      </c>
      <c r="I23" s="11">
        <v>1</v>
      </c>
      <c r="J23" s="11">
        <v>1</v>
      </c>
      <c r="K23" s="11">
        <v>1</v>
      </c>
      <c r="L23" s="11">
        <v>1</v>
      </c>
      <c r="M23" s="11">
        <v>0</v>
      </c>
      <c r="N23" s="11">
        <v>1</v>
      </c>
      <c r="O23" s="11">
        <v>0.5</v>
      </c>
      <c r="P23" s="11">
        <v>0.25</v>
      </c>
      <c r="Q23" s="22">
        <v>1</v>
      </c>
      <c r="R23" s="33">
        <f t="shared" si="1"/>
        <v>8.15</v>
      </c>
      <c r="S23" s="19" t="s">
        <v>64</v>
      </c>
      <c r="T23" s="48">
        <f t="shared" si="0"/>
        <v>1.8863172212388766</v>
      </c>
    </row>
    <row r="24" spans="1:21" x14ac:dyDescent="0.25">
      <c r="A24" s="26" t="s">
        <v>93</v>
      </c>
      <c r="B24" s="60">
        <f>SUM(B3:B23)/21</f>
        <v>1</v>
      </c>
      <c r="C24" s="60">
        <f t="shared" ref="C24:Q24" si="2">SUM(C3:C23)/21</f>
        <v>0.80952380952380953</v>
      </c>
      <c r="D24" s="60">
        <f t="shared" si="2"/>
        <v>0.73809523809523814</v>
      </c>
      <c r="E24" s="60">
        <f t="shared" si="2"/>
        <v>0.83333333333333337</v>
      </c>
      <c r="F24" s="60">
        <f t="shared" si="2"/>
        <v>0.83333333333333337</v>
      </c>
      <c r="G24" s="60">
        <f t="shared" si="2"/>
        <v>0.8571428571428571</v>
      </c>
      <c r="H24" s="60">
        <f t="shared" si="2"/>
        <v>0.61904761904761907</v>
      </c>
      <c r="I24" s="60">
        <f t="shared" si="2"/>
        <v>0.40476190476190477</v>
      </c>
      <c r="J24" s="60">
        <f t="shared" si="2"/>
        <v>0.42857142857142855</v>
      </c>
      <c r="K24" s="60">
        <f t="shared" si="2"/>
        <v>0.54761904761904767</v>
      </c>
      <c r="L24" s="60">
        <f t="shared" si="2"/>
        <v>0.66666666666666663</v>
      </c>
      <c r="M24" s="60">
        <f t="shared" si="2"/>
        <v>0.55952380952380953</v>
      </c>
      <c r="N24" s="60">
        <f t="shared" si="2"/>
        <v>0.84523809523809523</v>
      </c>
      <c r="O24" s="60">
        <f t="shared" si="2"/>
        <v>7.1428571428571425E-2</v>
      </c>
      <c r="P24" s="60">
        <f t="shared" si="2"/>
        <v>8.3333333333333329E-2</v>
      </c>
      <c r="Q24" s="60">
        <f t="shared" si="2"/>
        <v>0.15476190476190477</v>
      </c>
      <c r="R24" s="49">
        <f>AVERAGE(R3:R23)</f>
        <v>5.6726190476190474</v>
      </c>
      <c r="S24" s="50" t="s">
        <v>61</v>
      </c>
      <c r="T24" s="69" t="s">
        <v>87</v>
      </c>
      <c r="U24" s="70"/>
    </row>
    <row r="25" spans="1:21" x14ac:dyDescent="0.25">
      <c r="A25" s="27" t="s">
        <v>94</v>
      </c>
      <c r="B25" s="5">
        <f>COUNTIFS(B3:B23,"&gt;0,6")*COUNTIFS(B3:B23,"&lt;0,6")/110.25</f>
        <v>0</v>
      </c>
      <c r="C25" s="5">
        <f t="shared" ref="C25:Q25" si="3">COUNTIFS(C3:C23,"&gt;0,6")*COUNTIFS(C3:C23,"&lt;0,6")/110.25</f>
        <v>0.7256235827664399</v>
      </c>
      <c r="D25" s="5">
        <f t="shared" si="3"/>
        <v>0.94331065759637189</v>
      </c>
      <c r="E25" s="5">
        <f t="shared" si="3"/>
        <v>0.6167800453514739</v>
      </c>
      <c r="F25" s="5">
        <f t="shared" si="3"/>
        <v>0.7256235827664399</v>
      </c>
      <c r="G25" s="5">
        <f t="shared" si="3"/>
        <v>0.48979591836734693</v>
      </c>
      <c r="H25" s="5">
        <f t="shared" si="3"/>
        <v>0.99773242630385484</v>
      </c>
      <c r="I25" s="5">
        <f t="shared" si="3"/>
        <v>0.88888888888888884</v>
      </c>
      <c r="J25" s="5">
        <f t="shared" si="3"/>
        <v>0.88888888888888884</v>
      </c>
      <c r="K25" s="5">
        <f>COUNTIFS(K3:K23,"&gt;0,6")*COUNTIFS(K3:K23,"&lt;0,6")/110.25</f>
        <v>0.99773242630385484</v>
      </c>
      <c r="L25" s="5">
        <f t="shared" si="3"/>
        <v>0.94331065759637189</v>
      </c>
      <c r="M25" s="5">
        <f t="shared" si="3"/>
        <v>0.99773242630385484</v>
      </c>
      <c r="N25" s="5">
        <f t="shared" si="3"/>
        <v>0.6167800453514739</v>
      </c>
      <c r="O25" s="5">
        <f t="shared" si="3"/>
        <v>0</v>
      </c>
      <c r="P25" s="5">
        <f t="shared" si="3"/>
        <v>0.18140589569160998</v>
      </c>
      <c r="Q25" s="5">
        <f t="shared" si="3"/>
        <v>0.48979591836734693</v>
      </c>
      <c r="R25" s="51">
        <f>MEDIAN(R3:R23)</f>
        <v>5.75</v>
      </c>
      <c r="S25" s="52" t="s">
        <v>56</v>
      </c>
      <c r="T25" s="71" t="s">
        <v>89</v>
      </c>
      <c r="U25" s="72"/>
    </row>
    <row r="26" spans="1:21" x14ac:dyDescent="0.25">
      <c r="A26" s="27" t="s">
        <v>95</v>
      </c>
      <c r="B26" s="5">
        <f>(COUNTIFS(B17:B23,"&gt;0,6")-COUNTIFS(B3:B9,"&gt;0,6"))/7</f>
        <v>0</v>
      </c>
      <c r="C26" s="5">
        <f t="shared" ref="C26:Q26" si="4">(COUNTIFS(C17:C23,"&gt;0,6")-COUNTIFS(C3:C9,"&gt;0,6"))/7</f>
        <v>0.42857142857142855</v>
      </c>
      <c r="D26" s="5">
        <f t="shared" si="4"/>
        <v>0.2857142857142857</v>
      </c>
      <c r="E26" s="5">
        <f t="shared" si="4"/>
        <v>0</v>
      </c>
      <c r="F26" s="5">
        <f t="shared" si="4"/>
        <v>0.5714285714285714</v>
      </c>
      <c r="G26" s="5">
        <f t="shared" si="4"/>
        <v>0.42857142857142855</v>
      </c>
      <c r="H26" s="5">
        <f t="shared" si="4"/>
        <v>0.5714285714285714</v>
      </c>
      <c r="I26" s="5">
        <f t="shared" si="4"/>
        <v>0.7142857142857143</v>
      </c>
      <c r="J26" s="5">
        <f t="shared" si="4"/>
        <v>0.5714285714285714</v>
      </c>
      <c r="K26" s="5">
        <f t="shared" si="4"/>
        <v>0.42857142857142855</v>
      </c>
      <c r="L26" s="5">
        <f t="shared" si="4"/>
        <v>0.42857142857142855</v>
      </c>
      <c r="M26" s="5">
        <f t="shared" si="4"/>
        <v>0.42857142857142855</v>
      </c>
      <c r="N26" s="5">
        <f t="shared" si="4"/>
        <v>0.2857142857142857</v>
      </c>
      <c r="O26" s="5">
        <f t="shared" si="4"/>
        <v>0</v>
      </c>
      <c r="P26" s="5">
        <f t="shared" si="4"/>
        <v>0.14285714285714285</v>
      </c>
      <c r="Q26" s="5">
        <f t="shared" si="4"/>
        <v>0.2857142857142857</v>
      </c>
      <c r="R26" s="51">
        <f>_xlfn.STDEV.S(R3:R23)</f>
        <v>1.31334269999077</v>
      </c>
      <c r="S26" s="31"/>
      <c r="T26" s="73" t="s">
        <v>90</v>
      </c>
      <c r="U26" s="74"/>
    </row>
    <row r="27" spans="1:21" ht="15.75" thickBot="1" x14ac:dyDescent="0.3">
      <c r="A27" s="27" t="s">
        <v>96</v>
      </c>
      <c r="B27" s="5">
        <f>B24*B26</f>
        <v>0</v>
      </c>
      <c r="C27" s="5">
        <f t="shared" ref="C27:Q27" si="5">C24*C26</f>
        <v>0.34693877551020408</v>
      </c>
      <c r="D27" s="5">
        <f t="shared" si="5"/>
        <v>0.21088435374149661</v>
      </c>
      <c r="E27" s="5">
        <f t="shared" si="5"/>
        <v>0</v>
      </c>
      <c r="F27" s="5">
        <f t="shared" si="5"/>
        <v>0.47619047619047616</v>
      </c>
      <c r="G27" s="5">
        <f t="shared" si="5"/>
        <v>0.36734693877551017</v>
      </c>
      <c r="H27" s="5">
        <f t="shared" si="5"/>
        <v>0.35374149659863946</v>
      </c>
      <c r="I27" s="5">
        <f t="shared" si="5"/>
        <v>0.28911564625850339</v>
      </c>
      <c r="J27" s="5">
        <f t="shared" si="5"/>
        <v>0.24489795918367344</v>
      </c>
      <c r="K27" s="5">
        <f t="shared" si="5"/>
        <v>0.23469387755102042</v>
      </c>
      <c r="L27" s="5">
        <f t="shared" si="5"/>
        <v>0.2857142857142857</v>
      </c>
      <c r="M27" s="5">
        <f t="shared" si="5"/>
        <v>0.23979591836734693</v>
      </c>
      <c r="N27" s="5">
        <f t="shared" si="5"/>
        <v>0.24149659863945577</v>
      </c>
      <c r="O27" s="5">
        <f t="shared" si="5"/>
        <v>0</v>
      </c>
      <c r="P27" s="5">
        <f t="shared" si="5"/>
        <v>1.1904761904761904E-2</v>
      </c>
      <c r="Q27" s="5">
        <f t="shared" si="5"/>
        <v>4.4217687074829932E-2</v>
      </c>
      <c r="R27" s="53">
        <f>R19-R7</f>
        <v>2.4500000000000002</v>
      </c>
      <c r="S27" s="40"/>
      <c r="T27" s="75" t="s">
        <v>92</v>
      </c>
      <c r="U27" s="68"/>
    </row>
    <row r="28" spans="1:21" x14ac:dyDescent="0.25">
      <c r="J28" t="s">
        <v>101</v>
      </c>
      <c r="P28" s="3"/>
      <c r="Q28" s="3"/>
      <c r="R28" s="8"/>
      <c r="T28" s="3"/>
    </row>
    <row r="29" spans="1:21" ht="21" x14ac:dyDescent="0.35">
      <c r="A29" s="61" t="s">
        <v>73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3"/>
    </row>
    <row r="30" spans="1:21" x14ac:dyDescent="0.25">
      <c r="A30" s="23"/>
      <c r="B30" s="16" t="s">
        <v>0</v>
      </c>
      <c r="C30" s="16" t="s">
        <v>1</v>
      </c>
      <c r="D30" s="16" t="s">
        <v>2</v>
      </c>
      <c r="E30" s="16" t="s">
        <v>3</v>
      </c>
      <c r="F30" s="16" t="s">
        <v>4</v>
      </c>
      <c r="G30" s="16" t="s">
        <v>5</v>
      </c>
      <c r="H30" s="16" t="s">
        <v>6</v>
      </c>
      <c r="I30" s="16" t="s">
        <v>7</v>
      </c>
      <c r="J30" s="16" t="s">
        <v>8</v>
      </c>
      <c r="K30" s="16" t="s">
        <v>9</v>
      </c>
      <c r="L30" s="16" t="s">
        <v>10</v>
      </c>
      <c r="M30" s="16" t="s">
        <v>11</v>
      </c>
      <c r="N30" s="16" t="s">
        <v>12</v>
      </c>
      <c r="O30" s="16">
        <v>3</v>
      </c>
      <c r="P30" s="16">
        <v>4</v>
      </c>
      <c r="Q30" s="20">
        <v>5</v>
      </c>
      <c r="R30" s="16" t="s">
        <v>31</v>
      </c>
      <c r="S30" s="18" t="s">
        <v>66</v>
      </c>
      <c r="T30" s="17" t="s">
        <v>91</v>
      </c>
    </row>
    <row r="31" spans="1:21" x14ac:dyDescent="0.25">
      <c r="A31" s="24" t="s">
        <v>49</v>
      </c>
      <c r="B31">
        <v>1</v>
      </c>
      <c r="C31">
        <v>0.5</v>
      </c>
      <c r="D31">
        <v>1</v>
      </c>
      <c r="E31">
        <v>1</v>
      </c>
      <c r="F31">
        <v>1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0.75</v>
      </c>
      <c r="N31">
        <v>1</v>
      </c>
      <c r="O31">
        <v>0</v>
      </c>
      <c r="P31">
        <v>0</v>
      </c>
      <c r="Q31" s="21">
        <v>0</v>
      </c>
      <c r="R31" s="1">
        <f t="shared" ref="R31:R48" si="6">(2*B31+2*C31+2*D31+E31+F31+G31+H31)*2/10+(I31*2+J31*2+K31+L31+M31*2+N31*2)*3/10+O31+P31+Q31+2</f>
        <v>4.6500000000000004</v>
      </c>
      <c r="S31" s="19" t="s">
        <v>72</v>
      </c>
      <c r="T31" s="8">
        <f t="shared" ref="T31:T48" si="7">(R31-$R$49)/$R$51</f>
        <v>-2.0587906052104814</v>
      </c>
    </row>
    <row r="32" spans="1:21" x14ac:dyDescent="0.25">
      <c r="A32" s="24" t="s">
        <v>44</v>
      </c>
      <c r="B32">
        <v>1</v>
      </c>
      <c r="C32">
        <v>1</v>
      </c>
      <c r="D32">
        <v>1</v>
      </c>
      <c r="E32">
        <v>1</v>
      </c>
      <c r="F32">
        <v>0.5</v>
      </c>
      <c r="G32">
        <v>1</v>
      </c>
      <c r="H32">
        <v>0</v>
      </c>
      <c r="I32">
        <v>1</v>
      </c>
      <c r="J32">
        <v>0</v>
      </c>
      <c r="K32">
        <v>0.5</v>
      </c>
      <c r="L32">
        <v>0</v>
      </c>
      <c r="M32">
        <v>1</v>
      </c>
      <c r="N32">
        <v>1</v>
      </c>
      <c r="O32">
        <v>0</v>
      </c>
      <c r="P32">
        <v>0</v>
      </c>
      <c r="Q32" s="21">
        <v>0</v>
      </c>
      <c r="R32" s="1">
        <f t="shared" si="6"/>
        <v>5.65</v>
      </c>
      <c r="S32" s="19" t="s">
        <v>61</v>
      </c>
      <c r="T32" s="8">
        <f t="shared" si="7"/>
        <v>-1.1614968789686257</v>
      </c>
    </row>
    <row r="33" spans="1:20" x14ac:dyDescent="0.25">
      <c r="A33" s="24" t="s">
        <v>48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0</v>
      </c>
      <c r="I33">
        <v>1</v>
      </c>
      <c r="J33">
        <v>1</v>
      </c>
      <c r="K33">
        <v>0</v>
      </c>
      <c r="L33">
        <v>1</v>
      </c>
      <c r="M33">
        <v>1</v>
      </c>
      <c r="N33">
        <v>0</v>
      </c>
      <c r="O33">
        <v>0</v>
      </c>
      <c r="P33">
        <v>0</v>
      </c>
      <c r="Q33" s="21">
        <v>0</v>
      </c>
      <c r="R33" s="1">
        <f t="shared" si="6"/>
        <v>5.9</v>
      </c>
      <c r="S33" s="19" t="s">
        <v>62</v>
      </c>
      <c r="T33" s="8">
        <f t="shared" si="7"/>
        <v>-0.93717344740816189</v>
      </c>
    </row>
    <row r="34" spans="1:20" x14ac:dyDescent="0.25">
      <c r="A34" s="24" t="s">
        <v>35</v>
      </c>
      <c r="B34">
        <v>1</v>
      </c>
      <c r="C34">
        <v>1</v>
      </c>
      <c r="D34">
        <v>0</v>
      </c>
      <c r="E34">
        <v>1</v>
      </c>
      <c r="F34">
        <v>1</v>
      </c>
      <c r="G34">
        <v>1</v>
      </c>
      <c r="H34">
        <v>1</v>
      </c>
      <c r="I34">
        <v>0.5</v>
      </c>
      <c r="J34">
        <v>0.5</v>
      </c>
      <c r="K34">
        <v>0.5</v>
      </c>
      <c r="L34">
        <v>0.5</v>
      </c>
      <c r="M34">
        <v>1</v>
      </c>
      <c r="N34">
        <v>0.75</v>
      </c>
      <c r="O34">
        <v>0</v>
      </c>
      <c r="P34">
        <v>0</v>
      </c>
      <c r="Q34" s="21">
        <v>0.5</v>
      </c>
      <c r="R34" s="1">
        <f t="shared" si="6"/>
        <v>6.05</v>
      </c>
      <c r="S34" s="19" t="s">
        <v>62</v>
      </c>
      <c r="T34" s="8">
        <f t="shared" si="7"/>
        <v>-0.80257938847188393</v>
      </c>
    </row>
    <row r="35" spans="1:20" x14ac:dyDescent="0.25">
      <c r="A35" s="24" t="s">
        <v>38</v>
      </c>
      <c r="B35">
        <v>1</v>
      </c>
      <c r="C35">
        <v>1</v>
      </c>
      <c r="D35">
        <v>1</v>
      </c>
      <c r="E35">
        <v>1</v>
      </c>
      <c r="F35">
        <v>0.5</v>
      </c>
      <c r="G35">
        <v>1</v>
      </c>
      <c r="H35">
        <v>1</v>
      </c>
      <c r="I35">
        <v>0</v>
      </c>
      <c r="J35">
        <v>0</v>
      </c>
      <c r="K35">
        <v>1</v>
      </c>
      <c r="L35">
        <v>1</v>
      </c>
      <c r="M35">
        <v>0.75</v>
      </c>
      <c r="N35">
        <v>1</v>
      </c>
      <c r="O35">
        <v>0</v>
      </c>
      <c r="P35">
        <v>0</v>
      </c>
      <c r="Q35" s="21">
        <v>0.5</v>
      </c>
      <c r="R35" s="1">
        <f t="shared" si="6"/>
        <v>6.05</v>
      </c>
      <c r="S35" s="19" t="s">
        <v>62</v>
      </c>
      <c r="T35" s="8">
        <f t="shared" si="7"/>
        <v>-0.80257938847188393</v>
      </c>
    </row>
    <row r="36" spans="1:20" x14ac:dyDescent="0.25">
      <c r="A36" s="24" t="s">
        <v>47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0</v>
      </c>
      <c r="I36">
        <v>0</v>
      </c>
      <c r="J36">
        <v>0</v>
      </c>
      <c r="K36">
        <v>0.5</v>
      </c>
      <c r="L36">
        <v>0</v>
      </c>
      <c r="M36">
        <v>0.75</v>
      </c>
      <c r="N36">
        <v>0.75</v>
      </c>
      <c r="O36">
        <v>0.25</v>
      </c>
      <c r="P36">
        <v>0</v>
      </c>
      <c r="Q36" s="21">
        <v>1</v>
      </c>
      <c r="R36" s="1">
        <f t="shared" si="6"/>
        <v>6.1</v>
      </c>
      <c r="S36" s="19" t="s">
        <v>62</v>
      </c>
      <c r="T36" s="8">
        <f t="shared" si="7"/>
        <v>-0.75771470215979131</v>
      </c>
    </row>
    <row r="37" spans="1:20" x14ac:dyDescent="0.25">
      <c r="A37" s="24" t="s">
        <v>40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0</v>
      </c>
      <c r="L37">
        <v>1</v>
      </c>
      <c r="M37">
        <v>0.5</v>
      </c>
      <c r="N37">
        <v>0.75</v>
      </c>
      <c r="O37">
        <v>0</v>
      </c>
      <c r="P37">
        <v>0.25</v>
      </c>
      <c r="Q37" s="21">
        <v>0</v>
      </c>
      <c r="R37" s="1">
        <f t="shared" si="6"/>
        <v>6.5</v>
      </c>
      <c r="S37" s="19" t="s">
        <v>55</v>
      </c>
      <c r="T37" s="8">
        <f t="shared" si="7"/>
        <v>-0.39879721166304877</v>
      </c>
    </row>
    <row r="38" spans="1:20" x14ac:dyDescent="0.25">
      <c r="A38" s="24" t="s">
        <v>34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0.5</v>
      </c>
      <c r="L38">
        <v>1</v>
      </c>
      <c r="M38">
        <v>0.5</v>
      </c>
      <c r="N38">
        <v>1</v>
      </c>
      <c r="O38">
        <v>0</v>
      </c>
      <c r="P38">
        <v>0.25</v>
      </c>
      <c r="Q38" s="21">
        <v>0</v>
      </c>
      <c r="R38" s="1">
        <f t="shared" si="6"/>
        <v>6.8</v>
      </c>
      <c r="S38" s="19" t="s">
        <v>67</v>
      </c>
      <c r="T38" s="8">
        <f t="shared" si="7"/>
        <v>-0.12960909379049221</v>
      </c>
    </row>
    <row r="39" spans="1:20" x14ac:dyDescent="0.25">
      <c r="A39" s="24" t="s">
        <v>33</v>
      </c>
      <c r="B39">
        <v>1</v>
      </c>
      <c r="C39">
        <v>1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1</v>
      </c>
      <c r="K39">
        <v>0.5</v>
      </c>
      <c r="L39">
        <v>0.5</v>
      </c>
      <c r="M39">
        <v>1</v>
      </c>
      <c r="N39">
        <v>0.75</v>
      </c>
      <c r="O39">
        <v>0</v>
      </c>
      <c r="P39">
        <v>0.5</v>
      </c>
      <c r="Q39" s="21">
        <v>0</v>
      </c>
      <c r="R39" s="1">
        <f t="shared" si="6"/>
        <v>6.85</v>
      </c>
      <c r="S39" s="19" t="s">
        <v>67</v>
      </c>
      <c r="T39" s="8">
        <f t="shared" si="7"/>
        <v>-8.4744407478399578E-2</v>
      </c>
    </row>
    <row r="40" spans="1:20" x14ac:dyDescent="0.25">
      <c r="A40" s="24" t="s">
        <v>46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0</v>
      </c>
      <c r="L40">
        <v>0</v>
      </c>
      <c r="M40">
        <v>0.5</v>
      </c>
      <c r="N40">
        <v>1</v>
      </c>
      <c r="O40">
        <v>0.25</v>
      </c>
      <c r="P40">
        <v>0</v>
      </c>
      <c r="Q40" s="21">
        <v>0.75</v>
      </c>
      <c r="R40" s="1">
        <f t="shared" si="6"/>
        <v>7.1</v>
      </c>
      <c r="S40" s="19" t="s">
        <v>60</v>
      </c>
      <c r="T40" s="8">
        <f t="shared" si="7"/>
        <v>0.13957902408206435</v>
      </c>
    </row>
    <row r="41" spans="1:20" x14ac:dyDescent="0.25">
      <c r="A41" s="24" t="s">
        <v>45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0.5</v>
      </c>
      <c r="I41">
        <v>1</v>
      </c>
      <c r="J41">
        <v>1</v>
      </c>
      <c r="K41">
        <v>1</v>
      </c>
      <c r="L41">
        <v>1</v>
      </c>
      <c r="M41">
        <v>0.5</v>
      </c>
      <c r="N41">
        <v>0.75</v>
      </c>
      <c r="O41">
        <v>0</v>
      </c>
      <c r="P41">
        <v>0.75</v>
      </c>
      <c r="Q41" s="21">
        <v>0</v>
      </c>
      <c r="R41" s="1">
        <f t="shared" si="6"/>
        <v>7.1999999999999993</v>
      </c>
      <c r="S41" s="19" t="s">
        <v>68</v>
      </c>
      <c r="T41" s="8">
        <f t="shared" si="7"/>
        <v>0.22930839670624961</v>
      </c>
    </row>
    <row r="42" spans="1:20" x14ac:dyDescent="0.25">
      <c r="A42" s="24" t="s">
        <v>37</v>
      </c>
      <c r="B42">
        <v>1</v>
      </c>
      <c r="C42">
        <v>0.5</v>
      </c>
      <c r="D42">
        <v>1</v>
      </c>
      <c r="E42">
        <v>1</v>
      </c>
      <c r="F42">
        <v>1</v>
      </c>
      <c r="G42">
        <v>0</v>
      </c>
      <c r="H42">
        <v>1</v>
      </c>
      <c r="I42">
        <v>1</v>
      </c>
      <c r="J42">
        <v>1</v>
      </c>
      <c r="K42">
        <v>1</v>
      </c>
      <c r="L42">
        <v>0.5</v>
      </c>
      <c r="M42">
        <v>1</v>
      </c>
      <c r="N42">
        <v>0.75</v>
      </c>
      <c r="O42">
        <v>0</v>
      </c>
      <c r="P42">
        <v>0</v>
      </c>
      <c r="Q42" s="21">
        <v>1</v>
      </c>
      <c r="R42" s="1">
        <f t="shared" si="6"/>
        <v>7.3000000000000007</v>
      </c>
      <c r="S42" s="19" t="s">
        <v>68</v>
      </c>
      <c r="T42" s="8">
        <f t="shared" si="7"/>
        <v>0.31903776933043643</v>
      </c>
    </row>
    <row r="43" spans="1:20" x14ac:dyDescent="0.25">
      <c r="A43" s="24" t="s">
        <v>43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0</v>
      </c>
      <c r="K43">
        <v>1</v>
      </c>
      <c r="L43">
        <v>1</v>
      </c>
      <c r="M43">
        <v>1</v>
      </c>
      <c r="N43">
        <v>1</v>
      </c>
      <c r="O43">
        <v>0</v>
      </c>
      <c r="P43">
        <v>1</v>
      </c>
      <c r="Q43" s="21">
        <v>0</v>
      </c>
      <c r="R43" s="1">
        <f t="shared" si="6"/>
        <v>7.4</v>
      </c>
      <c r="S43" s="19" t="s">
        <v>58</v>
      </c>
      <c r="T43" s="8">
        <f t="shared" si="7"/>
        <v>0.40876714195462172</v>
      </c>
    </row>
    <row r="44" spans="1:20" x14ac:dyDescent="0.25">
      <c r="A44" s="24" t="s">
        <v>36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0</v>
      </c>
      <c r="I44">
        <v>1</v>
      </c>
      <c r="J44">
        <v>1</v>
      </c>
      <c r="K44">
        <v>1</v>
      </c>
      <c r="L44">
        <v>1</v>
      </c>
      <c r="M44">
        <v>0.75</v>
      </c>
      <c r="N44">
        <v>1</v>
      </c>
      <c r="O44">
        <v>0</v>
      </c>
      <c r="P44">
        <v>0.5</v>
      </c>
      <c r="Q44" s="21">
        <v>0.5</v>
      </c>
      <c r="R44" s="1">
        <f t="shared" si="6"/>
        <v>7.65</v>
      </c>
      <c r="S44" s="19" t="s">
        <v>58</v>
      </c>
      <c r="T44" s="8">
        <f t="shared" si="7"/>
        <v>0.63309057351508558</v>
      </c>
    </row>
    <row r="45" spans="1:20" x14ac:dyDescent="0.25">
      <c r="A45" s="24" t="s">
        <v>42</v>
      </c>
      <c r="B45">
        <v>1</v>
      </c>
      <c r="C45">
        <v>1</v>
      </c>
      <c r="D45">
        <v>0.5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0.75</v>
      </c>
      <c r="O45">
        <v>0.5</v>
      </c>
      <c r="P45">
        <v>0</v>
      </c>
      <c r="Q45" s="21">
        <v>0.75</v>
      </c>
      <c r="R45" s="1">
        <f t="shared" si="6"/>
        <v>7.9</v>
      </c>
      <c r="S45" s="19" t="s">
        <v>71</v>
      </c>
      <c r="T45" s="8">
        <f t="shared" si="7"/>
        <v>0.85741400507554955</v>
      </c>
    </row>
    <row r="46" spans="1:20" x14ac:dyDescent="0.25">
      <c r="A46" s="24" t="s">
        <v>50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0.5</v>
      </c>
      <c r="L46">
        <v>1</v>
      </c>
      <c r="M46">
        <v>1</v>
      </c>
      <c r="N46">
        <v>1</v>
      </c>
      <c r="O46">
        <v>0</v>
      </c>
      <c r="P46">
        <v>0.75</v>
      </c>
      <c r="Q46" s="21">
        <v>0.75</v>
      </c>
      <c r="R46" s="1">
        <f t="shared" si="6"/>
        <v>8.35</v>
      </c>
      <c r="S46" s="19" t="s">
        <v>69</v>
      </c>
      <c r="T46" s="8">
        <f t="shared" si="7"/>
        <v>1.261196181884384</v>
      </c>
    </row>
    <row r="47" spans="1:20" x14ac:dyDescent="0.25">
      <c r="A47" s="24" t="s">
        <v>39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0</v>
      </c>
      <c r="N47">
        <v>1</v>
      </c>
      <c r="O47">
        <v>1</v>
      </c>
      <c r="P47">
        <v>0.75</v>
      </c>
      <c r="Q47" s="21">
        <v>0.5</v>
      </c>
      <c r="R47" s="1">
        <f t="shared" si="6"/>
        <v>8.65</v>
      </c>
      <c r="S47" s="19" t="s">
        <v>69</v>
      </c>
      <c r="T47" s="8">
        <f t="shared" si="7"/>
        <v>1.5303842997569412</v>
      </c>
    </row>
    <row r="48" spans="1:20" ht="15.75" thickBot="1" x14ac:dyDescent="0.3">
      <c r="A48" s="28" t="s">
        <v>41</v>
      </c>
      <c r="B48" s="11">
        <v>1</v>
      </c>
      <c r="C48" s="11">
        <v>1</v>
      </c>
      <c r="D48" s="11">
        <v>1</v>
      </c>
      <c r="E48" s="11">
        <v>1</v>
      </c>
      <c r="F48" s="11">
        <v>1</v>
      </c>
      <c r="G48" s="11">
        <v>1</v>
      </c>
      <c r="H48" s="11">
        <v>1</v>
      </c>
      <c r="I48" s="11">
        <v>1</v>
      </c>
      <c r="J48" s="11">
        <v>0.5</v>
      </c>
      <c r="K48" s="11">
        <v>1</v>
      </c>
      <c r="L48" s="11">
        <v>1</v>
      </c>
      <c r="M48" s="11">
        <v>0.5</v>
      </c>
      <c r="N48" s="11">
        <v>1</v>
      </c>
      <c r="O48" s="11">
        <v>0.5</v>
      </c>
      <c r="P48" s="11">
        <v>1</v>
      </c>
      <c r="Q48" s="22">
        <v>1</v>
      </c>
      <c r="R48" s="33">
        <f t="shared" si="6"/>
        <v>8.9</v>
      </c>
      <c r="S48" s="19" t="s">
        <v>70</v>
      </c>
      <c r="T48" s="48">
        <f t="shared" si="7"/>
        <v>1.7547077313174053</v>
      </c>
    </row>
    <row r="49" spans="1:21" x14ac:dyDescent="0.25">
      <c r="A49" s="26" t="s">
        <v>93</v>
      </c>
      <c r="B49" s="60">
        <f>SUM(B31:B48)/18</f>
        <v>1</v>
      </c>
      <c r="C49" s="60">
        <f t="shared" ref="C49:Q49" si="8">SUM(C31:C48)/18</f>
        <v>0.94444444444444442</v>
      </c>
      <c r="D49" s="60">
        <f t="shared" si="8"/>
        <v>0.91666666666666663</v>
      </c>
      <c r="E49" s="60">
        <f t="shared" si="8"/>
        <v>1</v>
      </c>
      <c r="F49" s="60">
        <f t="shared" si="8"/>
        <v>0.88888888888888884</v>
      </c>
      <c r="G49" s="60">
        <f t="shared" si="8"/>
        <v>0.94444444444444442</v>
      </c>
      <c r="H49" s="60">
        <f t="shared" si="8"/>
        <v>0.69444444444444442</v>
      </c>
      <c r="I49" s="60">
        <f t="shared" si="8"/>
        <v>0.80555555555555558</v>
      </c>
      <c r="J49" s="60">
        <f t="shared" si="8"/>
        <v>0.66666666666666663</v>
      </c>
      <c r="K49" s="60">
        <f t="shared" si="8"/>
        <v>0.61111111111111116</v>
      </c>
      <c r="L49" s="60">
        <f t="shared" si="8"/>
        <v>0.69444444444444442</v>
      </c>
      <c r="M49" s="60">
        <f t="shared" si="8"/>
        <v>0.75</v>
      </c>
      <c r="N49" s="60">
        <f t="shared" si="8"/>
        <v>0.84722222222222221</v>
      </c>
      <c r="O49" s="60">
        <f t="shared" si="8"/>
        <v>0.1388888888888889</v>
      </c>
      <c r="P49" s="60">
        <f t="shared" si="8"/>
        <v>0.31944444444444442</v>
      </c>
      <c r="Q49" s="60">
        <f t="shared" si="8"/>
        <v>0.40277777777777779</v>
      </c>
      <c r="R49" s="54">
        <f>AVERAGE(R31:R48)</f>
        <v>6.9444444444444464</v>
      </c>
      <c r="S49" s="55" t="s">
        <v>60</v>
      </c>
      <c r="T49" s="63" t="s">
        <v>87</v>
      </c>
      <c r="U49" s="64"/>
    </row>
    <row r="50" spans="1:21" x14ac:dyDescent="0.25">
      <c r="A50" s="27" t="s">
        <v>94</v>
      </c>
      <c r="B50" s="5">
        <f>COUNTIFS(B31:B48,"&gt;0,6")*COUNTIFS(B31:B48,"&lt;0,6")/81</f>
        <v>0</v>
      </c>
      <c r="C50" s="5">
        <f t="shared" ref="C50:Q50" si="9">COUNTIFS(C31:C48,"&gt;0,6")*COUNTIFS(C31:C48,"&lt;0,6")/81</f>
        <v>0.39506172839506171</v>
      </c>
      <c r="D50" s="5">
        <f t="shared" si="9"/>
        <v>0.39506172839506171</v>
      </c>
      <c r="E50" s="5">
        <f t="shared" si="9"/>
        <v>0</v>
      </c>
      <c r="F50" s="5">
        <f t="shared" si="9"/>
        <v>0.55555555555555558</v>
      </c>
      <c r="G50" s="5">
        <f t="shared" si="9"/>
        <v>0.20987654320987653</v>
      </c>
      <c r="H50" s="5">
        <f t="shared" si="9"/>
        <v>0.88888888888888884</v>
      </c>
      <c r="I50" s="5">
        <f t="shared" si="9"/>
        <v>0.69135802469135799</v>
      </c>
      <c r="J50" s="5">
        <f t="shared" si="9"/>
        <v>0.95061728395061729</v>
      </c>
      <c r="K50" s="5">
        <f t="shared" si="9"/>
        <v>0.98765432098765427</v>
      </c>
      <c r="L50" s="5">
        <f t="shared" si="9"/>
        <v>0.95061728395061729</v>
      </c>
      <c r="M50" s="5">
        <f t="shared" si="9"/>
        <v>0.88888888888888884</v>
      </c>
      <c r="N50" s="5">
        <f t="shared" si="9"/>
        <v>0.20987654320987653</v>
      </c>
      <c r="O50" s="5">
        <f t="shared" si="9"/>
        <v>0.20987654320987653</v>
      </c>
      <c r="P50" s="5">
        <f t="shared" si="9"/>
        <v>0.80246913580246915</v>
      </c>
      <c r="Q50" s="5">
        <f t="shared" si="9"/>
        <v>0.88888888888888884</v>
      </c>
      <c r="R50" s="56">
        <f>MEDIAN(R31:R48)</f>
        <v>6.9749999999999996</v>
      </c>
      <c r="S50" s="19" t="s">
        <v>60</v>
      </c>
      <c r="T50" s="65" t="s">
        <v>88</v>
      </c>
      <c r="U50" s="66"/>
    </row>
    <row r="51" spans="1:21" x14ac:dyDescent="0.25">
      <c r="A51" s="27" t="s">
        <v>95</v>
      </c>
      <c r="B51" s="5">
        <f>(COUNTIFS(B43:B48,"&gt;0,6")-COUNTIFS(B31:B36,"&gt;0,6"))/6</f>
        <v>0</v>
      </c>
      <c r="C51" s="5">
        <f t="shared" ref="C51:Q51" si="10">(COUNTIFS(C43:C48,"&gt;0,6")-COUNTIFS(C31:C36,"&gt;0,6"))/6</f>
        <v>0.16666666666666666</v>
      </c>
      <c r="D51" s="5">
        <f t="shared" si="10"/>
        <v>0</v>
      </c>
      <c r="E51" s="5">
        <f t="shared" si="10"/>
        <v>0</v>
      </c>
      <c r="F51" s="5">
        <f t="shared" si="10"/>
        <v>0.33333333333333331</v>
      </c>
      <c r="G51" s="5">
        <f t="shared" si="10"/>
        <v>0</v>
      </c>
      <c r="H51" s="5">
        <f t="shared" si="10"/>
        <v>0.5</v>
      </c>
      <c r="I51" s="5">
        <f t="shared" si="10"/>
        <v>0.66666666666666663</v>
      </c>
      <c r="J51" s="5">
        <f t="shared" si="10"/>
        <v>0.5</v>
      </c>
      <c r="K51" s="5">
        <f t="shared" si="10"/>
        <v>0.66666666666666663</v>
      </c>
      <c r="L51" s="5">
        <f t="shared" si="10"/>
        <v>0.66666666666666663</v>
      </c>
      <c r="M51" s="5">
        <f t="shared" si="10"/>
        <v>-0.33333333333333331</v>
      </c>
      <c r="N51" s="5">
        <f t="shared" si="10"/>
        <v>0.16666666666666666</v>
      </c>
      <c r="O51" s="5">
        <f t="shared" si="10"/>
        <v>0.16666666666666666</v>
      </c>
      <c r="P51" s="5">
        <f t="shared" si="10"/>
        <v>0.66666666666666663</v>
      </c>
      <c r="Q51" s="5">
        <f t="shared" si="10"/>
        <v>0.33333333333333331</v>
      </c>
      <c r="R51" s="56">
        <f>_xlfn.STDEV.S(R31:R48)</f>
        <v>1.1144622666518689</v>
      </c>
      <c r="S51" s="36"/>
      <c r="T51" s="65" t="s">
        <v>90</v>
      </c>
      <c r="U51" s="66"/>
    </row>
    <row r="52" spans="1:21" ht="15.75" thickBot="1" x14ac:dyDescent="0.3">
      <c r="A52" s="27" t="s">
        <v>96</v>
      </c>
      <c r="B52" s="5">
        <f>B49*B51</f>
        <v>0</v>
      </c>
      <c r="C52" s="5">
        <f t="shared" ref="C52:Q52" si="11">C49*C51</f>
        <v>0.15740740740740738</v>
      </c>
      <c r="D52" s="5">
        <f t="shared" si="11"/>
        <v>0</v>
      </c>
      <c r="E52" s="5">
        <f t="shared" si="11"/>
        <v>0</v>
      </c>
      <c r="F52" s="5">
        <f t="shared" si="11"/>
        <v>0.29629629629629628</v>
      </c>
      <c r="G52" s="5">
        <f t="shared" si="11"/>
        <v>0</v>
      </c>
      <c r="H52" s="5">
        <f t="shared" si="11"/>
        <v>0.34722222222222221</v>
      </c>
      <c r="I52" s="5">
        <f t="shared" si="11"/>
        <v>0.53703703703703698</v>
      </c>
      <c r="J52" s="5">
        <f t="shared" si="11"/>
        <v>0.33333333333333331</v>
      </c>
      <c r="K52" s="5">
        <f t="shared" si="11"/>
        <v>0.40740740740740744</v>
      </c>
      <c r="L52" s="5">
        <f t="shared" si="11"/>
        <v>0.46296296296296291</v>
      </c>
      <c r="M52" s="5">
        <f t="shared" si="11"/>
        <v>-0.25</v>
      </c>
      <c r="N52" s="5">
        <f t="shared" si="11"/>
        <v>0.14120370370370369</v>
      </c>
      <c r="O52" s="5">
        <f t="shared" si="11"/>
        <v>2.3148148148148147E-2</v>
      </c>
      <c r="P52" s="5">
        <f t="shared" si="11"/>
        <v>0.21296296296296294</v>
      </c>
      <c r="Q52" s="5">
        <f t="shared" si="11"/>
        <v>0.13425925925925924</v>
      </c>
      <c r="R52" s="57">
        <f>R45-R34</f>
        <v>1.8500000000000005</v>
      </c>
      <c r="S52" s="47"/>
      <c r="T52" s="67" t="s">
        <v>92</v>
      </c>
      <c r="U52" s="68"/>
    </row>
  </sheetData>
  <sortState ref="A27:S44">
    <sortCondition ref="S27"/>
  </sortState>
  <mergeCells count="10">
    <mergeCell ref="T52:U52"/>
    <mergeCell ref="T24:U24"/>
    <mergeCell ref="T25:U25"/>
    <mergeCell ref="T26:U26"/>
    <mergeCell ref="T27:U27"/>
    <mergeCell ref="A1:S1"/>
    <mergeCell ref="A29:S29"/>
    <mergeCell ref="T49:U49"/>
    <mergeCell ref="T50:U50"/>
    <mergeCell ref="T51:U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80" zoomScaleNormal="80" workbookViewId="0">
      <selection activeCell="N42" sqref="N42"/>
    </sheetView>
  </sheetViews>
  <sheetFormatPr defaultRowHeight="15" x14ac:dyDescent="0.25"/>
  <cols>
    <col min="1" max="1" width="24.42578125" customWidth="1"/>
  </cols>
  <sheetData>
    <row r="1" spans="1:21" ht="18.75" x14ac:dyDescent="0.3">
      <c r="A1" s="76" t="s">
        <v>98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21" s="31" customFormat="1" x14ac:dyDescent="0.25">
      <c r="A2" s="15"/>
      <c r="B2" s="37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9</v>
      </c>
      <c r="L2" s="16" t="s">
        <v>10</v>
      </c>
      <c r="M2" s="16" t="s">
        <v>11</v>
      </c>
      <c r="N2" s="16" t="s">
        <v>12</v>
      </c>
      <c r="O2" s="16">
        <v>3</v>
      </c>
      <c r="P2" s="16">
        <v>4</v>
      </c>
      <c r="Q2" s="16">
        <v>5</v>
      </c>
      <c r="R2" s="38" t="s">
        <v>31</v>
      </c>
      <c r="S2" s="17" t="s">
        <v>66</v>
      </c>
      <c r="T2" s="39" t="s">
        <v>91</v>
      </c>
    </row>
    <row r="3" spans="1:21" s="31" customFormat="1" x14ac:dyDescent="0.25">
      <c r="A3" s="30" t="s">
        <v>29</v>
      </c>
      <c r="B3" s="34">
        <v>1</v>
      </c>
      <c r="C3" s="31">
        <v>1</v>
      </c>
      <c r="D3" s="31">
        <v>0.5</v>
      </c>
      <c r="E3" s="31">
        <v>1</v>
      </c>
      <c r="F3" s="31">
        <v>0</v>
      </c>
      <c r="G3" s="31">
        <v>1</v>
      </c>
      <c r="H3" s="31">
        <v>0</v>
      </c>
      <c r="I3" s="31">
        <v>0</v>
      </c>
      <c r="J3" s="31">
        <v>0</v>
      </c>
      <c r="K3" s="31">
        <v>0</v>
      </c>
      <c r="L3" s="31">
        <v>0</v>
      </c>
      <c r="M3" s="31">
        <v>0</v>
      </c>
      <c r="N3" s="31">
        <v>0</v>
      </c>
      <c r="O3" s="31">
        <v>0</v>
      </c>
      <c r="P3" s="31">
        <v>0</v>
      </c>
      <c r="Q3" s="31">
        <v>0</v>
      </c>
      <c r="R3" s="35">
        <f>(2*B3+2*C3+2*D3+E3+F3+G3+H3)*2/10+(I3*2+J3*2+K3+L3+M3*2+N3*2)*3/10+O3+P3+Q3+2</f>
        <v>3.4</v>
      </c>
      <c r="S3" s="32" t="s">
        <v>63</v>
      </c>
      <c r="T3" s="58">
        <f>(R3-$R$42)/$R$44</f>
        <v>-2.0877888806752338</v>
      </c>
      <c r="U3" s="29"/>
    </row>
    <row r="4" spans="1:21" s="31" customFormat="1" x14ac:dyDescent="0.25">
      <c r="A4" s="30" t="s">
        <v>24</v>
      </c>
      <c r="B4" s="34">
        <v>1</v>
      </c>
      <c r="C4" s="31">
        <v>1</v>
      </c>
      <c r="D4" s="31">
        <v>1</v>
      </c>
      <c r="E4" s="31">
        <v>1</v>
      </c>
      <c r="F4" s="31">
        <v>0.5</v>
      </c>
      <c r="G4" s="31">
        <v>0</v>
      </c>
      <c r="H4" s="31">
        <v>0</v>
      </c>
      <c r="I4" s="31">
        <v>0</v>
      </c>
      <c r="J4" s="31">
        <v>0</v>
      </c>
      <c r="K4" s="31">
        <v>0</v>
      </c>
      <c r="L4" s="31">
        <v>0</v>
      </c>
      <c r="M4" s="31">
        <v>0</v>
      </c>
      <c r="N4" s="31">
        <v>0.25</v>
      </c>
      <c r="O4" s="31">
        <v>0</v>
      </c>
      <c r="P4" s="31">
        <v>0</v>
      </c>
      <c r="Q4" s="31">
        <v>0</v>
      </c>
      <c r="R4" s="35">
        <f>(2*B4+2*C4+2*D4+E4+F4+G4+H4)*2/10+(I4*2+J4*2+K4+L4+M4*2+N4*2)*3/10+O4+P4+Q4+2</f>
        <v>3.65</v>
      </c>
      <c r="S4" s="32" t="s">
        <v>63</v>
      </c>
      <c r="T4" s="59">
        <f t="shared" ref="T4:T41" si="0">(R4-$R$42)/$R$44</f>
        <v>-1.9052653067090064</v>
      </c>
      <c r="U4" s="29"/>
    </row>
    <row r="5" spans="1:21" s="31" customFormat="1" x14ac:dyDescent="0.25">
      <c r="A5" s="30" t="s">
        <v>30</v>
      </c>
      <c r="B5" s="34">
        <v>1</v>
      </c>
      <c r="C5" s="31">
        <v>0.5</v>
      </c>
      <c r="D5" s="31">
        <v>1</v>
      </c>
      <c r="E5" s="31">
        <v>1</v>
      </c>
      <c r="F5" s="31">
        <v>1</v>
      </c>
      <c r="G5" s="31">
        <v>1</v>
      </c>
      <c r="H5" s="31">
        <v>1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5">
        <f>(2*B5+2*C5+2*D5+E5+F5+G5+H5)*2/10+(I5*2+J5*2+K5+L5+M5*2+N5*2)*3/10+O5+P5+Q5+2</f>
        <v>3.8</v>
      </c>
      <c r="S5" s="32" t="s">
        <v>53</v>
      </c>
      <c r="T5" s="59">
        <f t="shared" si="0"/>
        <v>-1.7957511623292699</v>
      </c>
      <c r="U5" s="29"/>
    </row>
    <row r="6" spans="1:21" s="31" customFormat="1" x14ac:dyDescent="0.25">
      <c r="A6" s="30" t="s">
        <v>97</v>
      </c>
      <c r="B6" s="34">
        <v>1</v>
      </c>
      <c r="C6" s="31">
        <v>0</v>
      </c>
      <c r="D6" s="31">
        <v>0</v>
      </c>
      <c r="E6" s="31">
        <v>0</v>
      </c>
      <c r="F6" s="31">
        <v>1</v>
      </c>
      <c r="G6" s="31">
        <v>1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0.5</v>
      </c>
      <c r="N6" s="31">
        <v>1</v>
      </c>
      <c r="O6" s="31">
        <v>0</v>
      </c>
      <c r="P6" s="31">
        <v>0</v>
      </c>
      <c r="Q6" s="31">
        <v>0</v>
      </c>
      <c r="R6" s="35">
        <f>(2*B6+2*C6+2*D6+E6+F6+G6+H6)*2.5/10+(I6*2+J6*2+K6+L6+M6*2+N6*2)*3.5/12+O6+Q6+2</f>
        <v>3.875</v>
      </c>
      <c r="S6" s="32" t="s">
        <v>53</v>
      </c>
      <c r="T6" s="59">
        <f t="shared" si="0"/>
        <v>-1.7409940901394014</v>
      </c>
      <c r="U6" s="29"/>
    </row>
    <row r="7" spans="1:21" s="31" customFormat="1" x14ac:dyDescent="0.25">
      <c r="A7" s="30" t="s">
        <v>32</v>
      </c>
      <c r="B7" s="34">
        <v>1</v>
      </c>
      <c r="C7" s="31">
        <v>0</v>
      </c>
      <c r="D7" s="31">
        <v>0</v>
      </c>
      <c r="E7" s="31">
        <v>1</v>
      </c>
      <c r="F7" s="31">
        <v>1</v>
      </c>
      <c r="G7" s="31">
        <v>0</v>
      </c>
      <c r="H7" s="31">
        <v>0.5</v>
      </c>
      <c r="I7" s="31">
        <v>0</v>
      </c>
      <c r="J7" s="31">
        <v>0</v>
      </c>
      <c r="K7" s="31">
        <v>1</v>
      </c>
      <c r="L7" s="31">
        <v>1</v>
      </c>
      <c r="M7" s="31">
        <v>0</v>
      </c>
      <c r="N7" s="31">
        <v>1</v>
      </c>
      <c r="O7" s="31">
        <v>0</v>
      </c>
      <c r="P7" s="31">
        <v>0</v>
      </c>
      <c r="Q7" s="31">
        <v>0</v>
      </c>
      <c r="R7" s="35">
        <f t="shared" ref="R7:R41" si="1">(2*B7+2*C7+2*D7+E7+F7+G7+H7)*2/10+(I7*2+J7*2+K7+L7+M7*2+N7*2)*3/10+O7+P7+Q7+2</f>
        <v>4.0999999999999996</v>
      </c>
      <c r="S7" s="32" t="s">
        <v>65</v>
      </c>
      <c r="T7" s="59">
        <f t="shared" si="0"/>
        <v>-1.5767228735697969</v>
      </c>
      <c r="U7" s="29"/>
    </row>
    <row r="8" spans="1:21" s="31" customFormat="1" x14ac:dyDescent="0.25">
      <c r="A8" s="30" t="s">
        <v>49</v>
      </c>
      <c r="B8" s="34">
        <v>1</v>
      </c>
      <c r="C8" s="31">
        <v>0.5</v>
      </c>
      <c r="D8" s="31">
        <v>1</v>
      </c>
      <c r="E8" s="31">
        <v>1</v>
      </c>
      <c r="F8" s="31">
        <v>1</v>
      </c>
      <c r="G8" s="31">
        <v>1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0.75</v>
      </c>
      <c r="N8" s="31">
        <v>1</v>
      </c>
      <c r="O8" s="31">
        <v>0</v>
      </c>
      <c r="P8" s="31">
        <v>0</v>
      </c>
      <c r="Q8" s="31">
        <v>0</v>
      </c>
      <c r="R8" s="35">
        <f t="shared" si="1"/>
        <v>4.6500000000000004</v>
      </c>
      <c r="S8" s="32" t="s">
        <v>72</v>
      </c>
      <c r="T8" s="59">
        <f t="shared" si="0"/>
        <v>-1.1751710108440958</v>
      </c>
      <c r="U8" s="29"/>
    </row>
    <row r="9" spans="1:21" s="31" customFormat="1" x14ac:dyDescent="0.25">
      <c r="A9" s="30" t="s">
        <v>15</v>
      </c>
      <c r="B9" s="34">
        <v>1</v>
      </c>
      <c r="C9" s="31">
        <v>1</v>
      </c>
      <c r="D9" s="31">
        <v>1</v>
      </c>
      <c r="E9" s="31">
        <v>1</v>
      </c>
      <c r="F9" s="31">
        <v>0</v>
      </c>
      <c r="G9" s="31">
        <v>1</v>
      </c>
      <c r="H9" s="31">
        <v>0</v>
      </c>
      <c r="I9" s="31">
        <v>0</v>
      </c>
      <c r="J9" s="31">
        <v>0</v>
      </c>
      <c r="K9" s="31">
        <v>1</v>
      </c>
      <c r="L9" s="31">
        <v>0</v>
      </c>
      <c r="M9" s="31">
        <v>1</v>
      </c>
      <c r="N9" s="31">
        <v>1</v>
      </c>
      <c r="O9" s="31">
        <v>0</v>
      </c>
      <c r="P9" s="31">
        <v>0</v>
      </c>
      <c r="Q9" s="31">
        <v>0</v>
      </c>
      <c r="R9" s="35">
        <f t="shared" si="1"/>
        <v>5.0999999999999996</v>
      </c>
      <c r="S9" s="32" t="s">
        <v>57</v>
      </c>
      <c r="T9" s="59">
        <f t="shared" si="0"/>
        <v>-0.84662857770488675</v>
      </c>
      <c r="U9" s="29"/>
    </row>
    <row r="10" spans="1:21" s="31" customFormat="1" x14ac:dyDescent="0.25">
      <c r="A10" s="30" t="s">
        <v>8</v>
      </c>
      <c r="B10" s="34">
        <v>1</v>
      </c>
      <c r="C10" s="31">
        <v>0</v>
      </c>
      <c r="D10" s="31">
        <v>0</v>
      </c>
      <c r="E10" s="31">
        <v>1</v>
      </c>
      <c r="F10" s="31">
        <v>0.5</v>
      </c>
      <c r="G10" s="31">
        <v>0</v>
      </c>
      <c r="H10" s="31">
        <v>0</v>
      </c>
      <c r="I10" s="31">
        <v>0.5</v>
      </c>
      <c r="J10" s="31">
        <v>1</v>
      </c>
      <c r="K10" s="31">
        <v>1</v>
      </c>
      <c r="L10" s="31">
        <v>1</v>
      </c>
      <c r="M10" s="31">
        <v>0.75</v>
      </c>
      <c r="N10" s="31">
        <v>1</v>
      </c>
      <c r="O10" s="31">
        <v>0</v>
      </c>
      <c r="P10" s="31">
        <v>0</v>
      </c>
      <c r="Q10" s="31">
        <v>0</v>
      </c>
      <c r="R10" s="35">
        <f t="shared" si="1"/>
        <v>5.25</v>
      </c>
      <c r="S10" s="32" t="s">
        <v>54</v>
      </c>
      <c r="T10" s="59">
        <f t="shared" si="0"/>
        <v>-0.73711443332515003</v>
      </c>
      <c r="U10" s="29"/>
    </row>
    <row r="11" spans="1:21" s="31" customFormat="1" x14ac:dyDescent="0.25">
      <c r="A11" s="30" t="s">
        <v>21</v>
      </c>
      <c r="B11" s="34">
        <v>1</v>
      </c>
      <c r="C11" s="31">
        <v>1</v>
      </c>
      <c r="D11" s="31">
        <v>1</v>
      </c>
      <c r="E11" s="31">
        <v>0.5</v>
      </c>
      <c r="F11" s="31">
        <v>1</v>
      </c>
      <c r="G11" s="31">
        <v>1</v>
      </c>
      <c r="H11" s="31">
        <v>1</v>
      </c>
      <c r="I11" s="31">
        <v>0</v>
      </c>
      <c r="J11" s="31">
        <v>0.5</v>
      </c>
      <c r="K11" s="31">
        <v>0</v>
      </c>
      <c r="L11" s="31">
        <v>0.5</v>
      </c>
      <c r="M11" s="31">
        <v>1</v>
      </c>
      <c r="N11" s="31">
        <v>1</v>
      </c>
      <c r="O11" s="31">
        <v>0</v>
      </c>
      <c r="P11" s="31">
        <v>0</v>
      </c>
      <c r="Q11" s="31">
        <v>0</v>
      </c>
      <c r="R11" s="35">
        <f t="shared" si="1"/>
        <v>5.55</v>
      </c>
      <c r="S11" s="32" t="s">
        <v>61</v>
      </c>
      <c r="T11" s="59">
        <f t="shared" si="0"/>
        <v>-0.51808614456567703</v>
      </c>
      <c r="U11" s="29"/>
    </row>
    <row r="12" spans="1:21" s="31" customFormat="1" x14ac:dyDescent="0.25">
      <c r="A12" s="30" t="s">
        <v>25</v>
      </c>
      <c r="B12" s="34">
        <v>1</v>
      </c>
      <c r="C12" s="31">
        <v>1</v>
      </c>
      <c r="D12" s="31">
        <v>1</v>
      </c>
      <c r="E12" s="31">
        <v>0</v>
      </c>
      <c r="F12" s="31">
        <v>1</v>
      </c>
      <c r="G12" s="31">
        <v>1</v>
      </c>
      <c r="H12" s="31">
        <v>1</v>
      </c>
      <c r="I12" s="31">
        <v>0</v>
      </c>
      <c r="J12" s="31">
        <v>0</v>
      </c>
      <c r="K12" s="31">
        <v>0</v>
      </c>
      <c r="L12" s="31">
        <v>1</v>
      </c>
      <c r="M12" s="31">
        <v>1</v>
      </c>
      <c r="N12" s="31">
        <v>1</v>
      </c>
      <c r="O12" s="31">
        <v>0</v>
      </c>
      <c r="P12" s="31">
        <v>0.25</v>
      </c>
      <c r="Q12" s="31">
        <v>0</v>
      </c>
      <c r="R12" s="35">
        <f t="shared" si="1"/>
        <v>5.55</v>
      </c>
      <c r="S12" s="32" t="s">
        <v>61</v>
      </c>
      <c r="T12" s="59">
        <f t="shared" si="0"/>
        <v>-0.51808614456567703</v>
      </c>
      <c r="U12" s="29"/>
    </row>
    <row r="13" spans="1:21" s="31" customFormat="1" x14ac:dyDescent="0.25">
      <c r="A13" s="30" t="s">
        <v>44</v>
      </c>
      <c r="B13" s="34">
        <v>1</v>
      </c>
      <c r="C13" s="31">
        <v>1</v>
      </c>
      <c r="D13" s="31">
        <v>1</v>
      </c>
      <c r="E13" s="31">
        <v>1</v>
      </c>
      <c r="F13" s="31">
        <v>0.5</v>
      </c>
      <c r="G13" s="31">
        <v>1</v>
      </c>
      <c r="H13" s="31">
        <v>0</v>
      </c>
      <c r="I13" s="31">
        <v>1</v>
      </c>
      <c r="J13" s="31">
        <v>0</v>
      </c>
      <c r="K13" s="31">
        <v>0.5</v>
      </c>
      <c r="L13" s="31">
        <v>0</v>
      </c>
      <c r="M13" s="31">
        <v>1</v>
      </c>
      <c r="N13" s="31">
        <v>1</v>
      </c>
      <c r="O13" s="31">
        <v>0</v>
      </c>
      <c r="P13" s="31">
        <v>0</v>
      </c>
      <c r="Q13" s="31">
        <v>0</v>
      </c>
      <c r="R13" s="35">
        <f t="shared" si="1"/>
        <v>5.65</v>
      </c>
      <c r="S13" s="32" t="s">
        <v>61</v>
      </c>
      <c r="T13" s="59">
        <f t="shared" si="0"/>
        <v>-0.44507671497918566</v>
      </c>
      <c r="U13" s="29"/>
    </row>
    <row r="14" spans="1:21" s="31" customFormat="1" x14ac:dyDescent="0.25">
      <c r="A14" s="30" t="s">
        <v>14</v>
      </c>
      <c r="B14" s="34">
        <v>1</v>
      </c>
      <c r="C14" s="31">
        <v>1</v>
      </c>
      <c r="D14" s="31">
        <v>0.5</v>
      </c>
      <c r="E14" s="31">
        <v>1</v>
      </c>
      <c r="F14" s="31">
        <v>1</v>
      </c>
      <c r="G14" s="31">
        <v>1</v>
      </c>
      <c r="H14" s="31">
        <v>1</v>
      </c>
      <c r="I14" s="31">
        <v>0.5</v>
      </c>
      <c r="J14" s="31">
        <v>0.5</v>
      </c>
      <c r="K14" s="31">
        <v>0.5</v>
      </c>
      <c r="L14" s="31">
        <v>1</v>
      </c>
      <c r="M14" s="31">
        <v>0.5</v>
      </c>
      <c r="N14" s="31">
        <v>1</v>
      </c>
      <c r="O14" s="31">
        <v>0</v>
      </c>
      <c r="P14" s="31">
        <v>0</v>
      </c>
      <c r="Q14" s="31">
        <v>0</v>
      </c>
      <c r="R14" s="35">
        <f t="shared" si="1"/>
        <v>5.75</v>
      </c>
      <c r="S14" s="32" t="s">
        <v>56</v>
      </c>
      <c r="T14" s="59">
        <f t="shared" si="0"/>
        <v>-0.3720672853926949</v>
      </c>
      <c r="U14" s="29"/>
    </row>
    <row r="15" spans="1:21" s="31" customFormat="1" x14ac:dyDescent="0.25">
      <c r="A15" s="30" t="s">
        <v>28</v>
      </c>
      <c r="B15" s="34">
        <v>1</v>
      </c>
      <c r="C15" s="31">
        <v>1</v>
      </c>
      <c r="D15" s="31">
        <v>0.5</v>
      </c>
      <c r="E15" s="31">
        <v>1</v>
      </c>
      <c r="F15" s="31">
        <v>1</v>
      </c>
      <c r="G15" s="31">
        <v>1</v>
      </c>
      <c r="H15" s="31">
        <v>1</v>
      </c>
      <c r="I15" s="31">
        <v>0</v>
      </c>
      <c r="J15" s="31">
        <v>0</v>
      </c>
      <c r="K15" s="31">
        <v>0.5</v>
      </c>
      <c r="L15" s="31">
        <v>1</v>
      </c>
      <c r="M15" s="31">
        <v>0.25</v>
      </c>
      <c r="N15" s="31">
        <v>1</v>
      </c>
      <c r="O15" s="31">
        <v>0</v>
      </c>
      <c r="P15" s="31">
        <v>0</v>
      </c>
      <c r="Q15" s="31">
        <v>0.75</v>
      </c>
      <c r="R15" s="35">
        <f t="shared" si="1"/>
        <v>5.75</v>
      </c>
      <c r="S15" s="32" t="s">
        <v>56</v>
      </c>
      <c r="T15" s="59">
        <f t="shared" si="0"/>
        <v>-0.3720672853926949</v>
      </c>
      <c r="U15" s="29"/>
    </row>
    <row r="16" spans="1:21" s="31" customFormat="1" x14ac:dyDescent="0.25">
      <c r="A16" s="30" t="s">
        <v>48</v>
      </c>
      <c r="B16" s="34">
        <v>1</v>
      </c>
      <c r="C16" s="31">
        <v>1</v>
      </c>
      <c r="D16" s="31">
        <v>1</v>
      </c>
      <c r="E16" s="31">
        <v>1</v>
      </c>
      <c r="F16" s="31">
        <v>1</v>
      </c>
      <c r="G16" s="31">
        <v>1</v>
      </c>
      <c r="H16" s="31">
        <v>0</v>
      </c>
      <c r="I16" s="31">
        <v>1</v>
      </c>
      <c r="J16" s="31">
        <v>1</v>
      </c>
      <c r="K16" s="31">
        <v>0</v>
      </c>
      <c r="L16" s="31">
        <v>1</v>
      </c>
      <c r="M16" s="31">
        <v>1</v>
      </c>
      <c r="N16" s="31">
        <v>0</v>
      </c>
      <c r="O16" s="31">
        <v>0</v>
      </c>
      <c r="P16" s="31">
        <v>0</v>
      </c>
      <c r="Q16" s="31">
        <v>0</v>
      </c>
      <c r="R16" s="35">
        <f t="shared" si="1"/>
        <v>5.9</v>
      </c>
      <c r="S16" s="32" t="s">
        <v>62</v>
      </c>
      <c r="T16" s="59">
        <f t="shared" si="0"/>
        <v>-0.26255314101295812</v>
      </c>
      <c r="U16" s="29"/>
    </row>
    <row r="17" spans="1:21" s="31" customFormat="1" x14ac:dyDescent="0.25">
      <c r="A17" s="30" t="s">
        <v>27</v>
      </c>
      <c r="B17" s="34">
        <v>1</v>
      </c>
      <c r="C17" s="31">
        <v>1</v>
      </c>
      <c r="D17" s="31">
        <v>1</v>
      </c>
      <c r="E17" s="31">
        <v>1</v>
      </c>
      <c r="F17" s="31">
        <v>1</v>
      </c>
      <c r="G17" s="31">
        <v>1</v>
      </c>
      <c r="H17" s="31">
        <v>0.5</v>
      </c>
      <c r="I17" s="31">
        <v>0.5</v>
      </c>
      <c r="J17" s="31">
        <v>0</v>
      </c>
      <c r="K17" s="31">
        <v>1</v>
      </c>
      <c r="L17" s="31">
        <v>1</v>
      </c>
      <c r="M17" s="31">
        <v>1</v>
      </c>
      <c r="N17" s="31">
        <v>1</v>
      </c>
      <c r="O17" s="31">
        <v>0</v>
      </c>
      <c r="P17" s="31">
        <v>0</v>
      </c>
      <c r="Q17" s="31">
        <v>0</v>
      </c>
      <c r="R17" s="35">
        <f t="shared" si="1"/>
        <v>6</v>
      </c>
      <c r="S17" s="32" t="s">
        <v>62</v>
      </c>
      <c r="T17" s="59">
        <f t="shared" si="0"/>
        <v>-0.18954371142646737</v>
      </c>
      <c r="U17" s="29"/>
    </row>
    <row r="18" spans="1:21" s="31" customFormat="1" x14ac:dyDescent="0.25">
      <c r="A18" s="30" t="s">
        <v>35</v>
      </c>
      <c r="B18" s="34">
        <v>1</v>
      </c>
      <c r="C18" s="31">
        <v>1</v>
      </c>
      <c r="D18" s="31">
        <v>0</v>
      </c>
      <c r="E18" s="31">
        <v>1</v>
      </c>
      <c r="F18" s="31">
        <v>1</v>
      </c>
      <c r="G18" s="31">
        <v>1</v>
      </c>
      <c r="H18" s="31">
        <v>1</v>
      </c>
      <c r="I18" s="31">
        <v>0.5</v>
      </c>
      <c r="J18" s="31">
        <v>0.5</v>
      </c>
      <c r="K18" s="31">
        <v>0.5</v>
      </c>
      <c r="L18" s="31">
        <v>0.5</v>
      </c>
      <c r="M18" s="31">
        <v>1</v>
      </c>
      <c r="N18" s="31">
        <v>0.75</v>
      </c>
      <c r="O18" s="31">
        <v>0</v>
      </c>
      <c r="P18" s="31">
        <v>0</v>
      </c>
      <c r="Q18" s="31">
        <v>0.5</v>
      </c>
      <c r="R18" s="35">
        <f t="shared" si="1"/>
        <v>6.05</v>
      </c>
      <c r="S18" s="32" t="s">
        <v>62</v>
      </c>
      <c r="T18" s="59">
        <f t="shared" si="0"/>
        <v>-0.15303899663322199</v>
      </c>
      <c r="U18" s="29"/>
    </row>
    <row r="19" spans="1:21" s="31" customFormat="1" x14ac:dyDescent="0.25">
      <c r="A19" s="30" t="s">
        <v>38</v>
      </c>
      <c r="B19" s="34">
        <v>1</v>
      </c>
      <c r="C19" s="31">
        <v>1</v>
      </c>
      <c r="D19" s="31">
        <v>1</v>
      </c>
      <c r="E19" s="31">
        <v>1</v>
      </c>
      <c r="F19" s="31">
        <v>0.5</v>
      </c>
      <c r="G19" s="31">
        <v>1</v>
      </c>
      <c r="H19" s="31">
        <v>1</v>
      </c>
      <c r="I19" s="31">
        <v>0</v>
      </c>
      <c r="J19" s="31">
        <v>0</v>
      </c>
      <c r="K19" s="31">
        <v>1</v>
      </c>
      <c r="L19" s="31">
        <v>1</v>
      </c>
      <c r="M19" s="31">
        <v>0.75</v>
      </c>
      <c r="N19" s="31">
        <v>1</v>
      </c>
      <c r="O19" s="31">
        <v>0</v>
      </c>
      <c r="P19" s="31">
        <v>0</v>
      </c>
      <c r="Q19" s="31">
        <v>0.5</v>
      </c>
      <c r="R19" s="35">
        <f t="shared" si="1"/>
        <v>6.05</v>
      </c>
      <c r="S19" s="32" t="s">
        <v>62</v>
      </c>
      <c r="T19" s="59">
        <f t="shared" si="0"/>
        <v>-0.15303899663322199</v>
      </c>
      <c r="U19" s="29"/>
    </row>
    <row r="20" spans="1:21" s="31" customFormat="1" x14ac:dyDescent="0.25">
      <c r="A20" s="30" t="s">
        <v>22</v>
      </c>
      <c r="B20" s="34">
        <v>1</v>
      </c>
      <c r="C20" s="31">
        <v>1</v>
      </c>
      <c r="D20" s="31">
        <v>1</v>
      </c>
      <c r="E20" s="31">
        <v>1</v>
      </c>
      <c r="F20" s="31">
        <v>1</v>
      </c>
      <c r="G20" s="31">
        <v>1</v>
      </c>
      <c r="H20" s="31">
        <v>1</v>
      </c>
      <c r="I20" s="31">
        <v>1</v>
      </c>
      <c r="J20" s="31">
        <v>1</v>
      </c>
      <c r="K20" s="31">
        <v>0</v>
      </c>
      <c r="L20" s="31">
        <v>1</v>
      </c>
      <c r="M20" s="31">
        <v>0</v>
      </c>
      <c r="N20" s="31">
        <v>1</v>
      </c>
      <c r="O20" s="31">
        <v>0</v>
      </c>
      <c r="P20" s="31">
        <v>0</v>
      </c>
      <c r="Q20" s="31">
        <v>0</v>
      </c>
      <c r="R20" s="35">
        <f t="shared" si="1"/>
        <v>6.1</v>
      </c>
      <c r="S20" s="32" t="s">
        <v>62</v>
      </c>
      <c r="T20" s="59">
        <f t="shared" si="0"/>
        <v>-0.11653428183997661</v>
      </c>
      <c r="U20" s="29"/>
    </row>
    <row r="21" spans="1:21" s="31" customFormat="1" x14ac:dyDescent="0.25">
      <c r="A21" s="30" t="s">
        <v>47</v>
      </c>
      <c r="B21" s="34">
        <v>1</v>
      </c>
      <c r="C21" s="31">
        <v>1</v>
      </c>
      <c r="D21" s="31">
        <v>1</v>
      </c>
      <c r="E21" s="31">
        <v>1</v>
      </c>
      <c r="F21" s="31">
        <v>1</v>
      </c>
      <c r="G21" s="31">
        <v>1</v>
      </c>
      <c r="H21" s="31">
        <v>0</v>
      </c>
      <c r="I21" s="31">
        <v>0</v>
      </c>
      <c r="J21" s="31">
        <v>0</v>
      </c>
      <c r="K21" s="31">
        <v>0.5</v>
      </c>
      <c r="L21" s="31">
        <v>0</v>
      </c>
      <c r="M21" s="31">
        <v>0.75</v>
      </c>
      <c r="N21" s="31">
        <v>0.75</v>
      </c>
      <c r="O21" s="31">
        <v>0.25</v>
      </c>
      <c r="P21" s="31">
        <v>0</v>
      </c>
      <c r="Q21" s="31">
        <v>1</v>
      </c>
      <c r="R21" s="35">
        <f t="shared" si="1"/>
        <v>6.1</v>
      </c>
      <c r="S21" s="32" t="s">
        <v>62</v>
      </c>
      <c r="T21" s="59">
        <f t="shared" si="0"/>
        <v>-0.11653428183997661</v>
      </c>
      <c r="U21" s="29"/>
    </row>
    <row r="22" spans="1:21" s="31" customFormat="1" x14ac:dyDescent="0.25">
      <c r="A22" s="30" t="s">
        <v>19</v>
      </c>
      <c r="B22" s="34">
        <v>1</v>
      </c>
      <c r="C22" s="31">
        <v>1</v>
      </c>
      <c r="D22" s="31">
        <v>1</v>
      </c>
      <c r="E22" s="31">
        <v>1</v>
      </c>
      <c r="F22" s="31">
        <v>0.5</v>
      </c>
      <c r="G22" s="31">
        <v>1</v>
      </c>
      <c r="H22" s="31">
        <v>0.5</v>
      </c>
      <c r="I22" s="31">
        <v>1</v>
      </c>
      <c r="J22" s="31">
        <v>0.5</v>
      </c>
      <c r="K22" s="31">
        <v>0.5</v>
      </c>
      <c r="L22" s="31">
        <v>1</v>
      </c>
      <c r="M22" s="31">
        <v>0.75</v>
      </c>
      <c r="N22" s="31">
        <v>1</v>
      </c>
      <c r="O22" s="31">
        <v>0</v>
      </c>
      <c r="P22" s="31">
        <v>0</v>
      </c>
      <c r="Q22" s="31">
        <v>0</v>
      </c>
      <c r="R22" s="35">
        <f t="shared" si="1"/>
        <v>6.2</v>
      </c>
      <c r="S22" s="32" t="s">
        <v>59</v>
      </c>
      <c r="T22" s="59">
        <f t="shared" si="0"/>
        <v>-4.3524852253485201E-2</v>
      </c>
      <c r="U22" s="29"/>
    </row>
    <row r="23" spans="1:21" s="31" customFormat="1" x14ac:dyDescent="0.25">
      <c r="A23" s="30" t="s">
        <v>18</v>
      </c>
      <c r="B23" s="34">
        <v>1</v>
      </c>
      <c r="C23" s="31">
        <v>1</v>
      </c>
      <c r="D23" s="31">
        <v>1</v>
      </c>
      <c r="E23" s="31">
        <v>1</v>
      </c>
      <c r="F23" s="31">
        <v>1</v>
      </c>
      <c r="G23" s="31">
        <v>1</v>
      </c>
      <c r="H23" s="31">
        <v>1</v>
      </c>
      <c r="I23" s="31">
        <v>1</v>
      </c>
      <c r="J23" s="31">
        <v>0.5</v>
      </c>
      <c r="K23" s="31">
        <v>1</v>
      </c>
      <c r="L23" s="31">
        <v>1</v>
      </c>
      <c r="M23" s="31">
        <v>0.5</v>
      </c>
      <c r="N23" s="31">
        <v>1</v>
      </c>
      <c r="O23" s="31">
        <v>0</v>
      </c>
      <c r="P23" s="31">
        <v>0</v>
      </c>
      <c r="Q23" s="31">
        <v>0</v>
      </c>
      <c r="R23" s="35">
        <f t="shared" si="1"/>
        <v>6.4</v>
      </c>
      <c r="S23" s="32" t="s">
        <v>55</v>
      </c>
      <c r="T23" s="59">
        <f t="shared" si="0"/>
        <v>0.10249400691949696</v>
      </c>
      <c r="U23" s="29"/>
    </row>
    <row r="24" spans="1:21" x14ac:dyDescent="0.25">
      <c r="A24" s="30" t="s">
        <v>17</v>
      </c>
      <c r="B24" s="34">
        <v>1</v>
      </c>
      <c r="C24" s="31">
        <v>1</v>
      </c>
      <c r="D24" s="31">
        <v>1</v>
      </c>
      <c r="E24" s="31">
        <v>0</v>
      </c>
      <c r="F24" s="31">
        <v>1</v>
      </c>
      <c r="G24" s="31">
        <v>1</v>
      </c>
      <c r="H24" s="31">
        <v>0</v>
      </c>
      <c r="I24" s="31">
        <v>0</v>
      </c>
      <c r="J24" s="31">
        <v>1</v>
      </c>
      <c r="K24" s="31">
        <v>1</v>
      </c>
      <c r="L24" s="31">
        <v>1</v>
      </c>
      <c r="M24" s="31">
        <v>1</v>
      </c>
      <c r="N24" s="31">
        <v>1</v>
      </c>
      <c r="O24" s="31">
        <v>0</v>
      </c>
      <c r="P24" s="31">
        <v>0</v>
      </c>
      <c r="Q24" s="31">
        <v>0.5</v>
      </c>
      <c r="R24" s="35">
        <f t="shared" si="1"/>
        <v>6.5</v>
      </c>
      <c r="S24" s="32" t="s">
        <v>55</v>
      </c>
      <c r="T24" s="59">
        <f t="shared" si="0"/>
        <v>0.17550343650598774</v>
      </c>
    </row>
    <row r="25" spans="1:21" x14ac:dyDescent="0.25">
      <c r="A25" s="30" t="s">
        <v>40</v>
      </c>
      <c r="B25" s="34">
        <v>1</v>
      </c>
      <c r="C25" s="31">
        <v>1</v>
      </c>
      <c r="D25" s="31">
        <v>1</v>
      </c>
      <c r="E25" s="31">
        <v>1</v>
      </c>
      <c r="F25" s="31">
        <v>1</v>
      </c>
      <c r="G25" s="31">
        <v>1</v>
      </c>
      <c r="H25" s="31">
        <v>1</v>
      </c>
      <c r="I25" s="31">
        <v>1</v>
      </c>
      <c r="J25" s="31">
        <v>1</v>
      </c>
      <c r="K25" s="31">
        <v>0</v>
      </c>
      <c r="L25" s="31">
        <v>1</v>
      </c>
      <c r="M25" s="31">
        <v>0.5</v>
      </c>
      <c r="N25" s="31">
        <v>0.75</v>
      </c>
      <c r="O25" s="31">
        <v>0</v>
      </c>
      <c r="P25" s="31">
        <v>0.25</v>
      </c>
      <c r="Q25" s="31">
        <v>0</v>
      </c>
      <c r="R25" s="35">
        <f t="shared" si="1"/>
        <v>6.5</v>
      </c>
      <c r="S25" s="32" t="s">
        <v>55</v>
      </c>
      <c r="T25" s="59">
        <f t="shared" si="0"/>
        <v>0.17550343650598774</v>
      </c>
    </row>
    <row r="26" spans="1:21" x14ac:dyDescent="0.25">
      <c r="A26" s="30" t="s">
        <v>13</v>
      </c>
      <c r="B26" s="34">
        <v>1</v>
      </c>
      <c r="C26" s="31">
        <v>1</v>
      </c>
      <c r="D26" s="31">
        <v>1</v>
      </c>
      <c r="E26" s="31">
        <v>1</v>
      </c>
      <c r="F26" s="31">
        <v>1</v>
      </c>
      <c r="G26" s="31">
        <v>1</v>
      </c>
      <c r="H26" s="31">
        <v>1</v>
      </c>
      <c r="I26" s="31">
        <v>1</v>
      </c>
      <c r="J26" s="31">
        <v>1</v>
      </c>
      <c r="K26" s="31">
        <v>1</v>
      </c>
      <c r="L26" s="31">
        <v>1</v>
      </c>
      <c r="M26" s="31">
        <v>0.75</v>
      </c>
      <c r="N26" s="31">
        <v>0.5</v>
      </c>
      <c r="O26" s="31">
        <v>0</v>
      </c>
      <c r="P26" s="31">
        <v>0</v>
      </c>
      <c r="Q26" s="31">
        <v>0</v>
      </c>
      <c r="R26" s="35">
        <f t="shared" si="1"/>
        <v>6.55</v>
      </c>
      <c r="S26" s="32" t="s">
        <v>55</v>
      </c>
      <c r="T26" s="59">
        <f t="shared" si="0"/>
        <v>0.21200815129923309</v>
      </c>
    </row>
    <row r="27" spans="1:21" x14ac:dyDescent="0.25">
      <c r="A27" s="30" t="s">
        <v>34</v>
      </c>
      <c r="B27" s="34">
        <v>1</v>
      </c>
      <c r="C27" s="31">
        <v>1</v>
      </c>
      <c r="D27" s="31">
        <v>1</v>
      </c>
      <c r="E27" s="31">
        <v>1</v>
      </c>
      <c r="F27" s="31">
        <v>1</v>
      </c>
      <c r="G27" s="31">
        <v>1</v>
      </c>
      <c r="H27" s="31">
        <v>1</v>
      </c>
      <c r="I27" s="31">
        <v>1</v>
      </c>
      <c r="J27" s="31">
        <v>1</v>
      </c>
      <c r="K27" s="31">
        <v>0.5</v>
      </c>
      <c r="L27" s="31">
        <v>1</v>
      </c>
      <c r="M27" s="31">
        <v>0.5</v>
      </c>
      <c r="N27" s="31">
        <v>1</v>
      </c>
      <c r="O27" s="31">
        <v>0</v>
      </c>
      <c r="P27" s="31">
        <v>0.25</v>
      </c>
      <c r="Q27" s="31">
        <v>0</v>
      </c>
      <c r="R27" s="35">
        <f t="shared" si="1"/>
        <v>6.8</v>
      </c>
      <c r="S27" s="32" t="s">
        <v>67</v>
      </c>
      <c r="T27" s="59">
        <f t="shared" si="0"/>
        <v>0.39453172526546065</v>
      </c>
    </row>
    <row r="28" spans="1:21" x14ac:dyDescent="0.25">
      <c r="A28" s="30" t="s">
        <v>33</v>
      </c>
      <c r="B28" s="34">
        <v>1</v>
      </c>
      <c r="C28" s="31">
        <v>1</v>
      </c>
      <c r="D28" s="31">
        <v>1</v>
      </c>
      <c r="E28" s="31">
        <v>1</v>
      </c>
      <c r="F28" s="31">
        <v>0</v>
      </c>
      <c r="G28" s="31">
        <v>1</v>
      </c>
      <c r="H28" s="31">
        <v>1</v>
      </c>
      <c r="I28" s="31">
        <v>1</v>
      </c>
      <c r="J28" s="31">
        <v>1</v>
      </c>
      <c r="K28" s="31">
        <v>0.5</v>
      </c>
      <c r="L28" s="31">
        <v>0.5</v>
      </c>
      <c r="M28" s="31">
        <v>1</v>
      </c>
      <c r="N28" s="31">
        <v>0.75</v>
      </c>
      <c r="O28" s="31">
        <v>0</v>
      </c>
      <c r="P28" s="31">
        <v>0.5</v>
      </c>
      <c r="Q28" s="31">
        <v>0</v>
      </c>
      <c r="R28" s="35">
        <f t="shared" si="1"/>
        <v>6.85</v>
      </c>
      <c r="S28" s="32" t="s">
        <v>67</v>
      </c>
      <c r="T28" s="59">
        <f t="shared" si="0"/>
        <v>0.43103644005870601</v>
      </c>
    </row>
    <row r="29" spans="1:21" x14ac:dyDescent="0.25">
      <c r="A29" s="30" t="s">
        <v>20</v>
      </c>
      <c r="B29" s="34">
        <v>1</v>
      </c>
      <c r="C29" s="31">
        <v>0.5</v>
      </c>
      <c r="D29" s="31">
        <v>0.5</v>
      </c>
      <c r="E29" s="31">
        <v>1</v>
      </c>
      <c r="F29" s="31">
        <v>1</v>
      </c>
      <c r="G29" s="31">
        <v>1</v>
      </c>
      <c r="H29" s="31">
        <v>1</v>
      </c>
      <c r="I29" s="31">
        <v>0</v>
      </c>
      <c r="J29" s="31">
        <v>0</v>
      </c>
      <c r="K29" s="31">
        <v>1</v>
      </c>
      <c r="L29" s="31">
        <v>1</v>
      </c>
      <c r="M29" s="31">
        <v>1</v>
      </c>
      <c r="N29" s="31">
        <v>1</v>
      </c>
      <c r="O29" s="31">
        <v>0.5</v>
      </c>
      <c r="P29" s="31">
        <v>1</v>
      </c>
      <c r="Q29" s="31">
        <v>0</v>
      </c>
      <c r="R29" s="35">
        <f t="shared" si="1"/>
        <v>6.9</v>
      </c>
      <c r="S29" s="32" t="s">
        <v>60</v>
      </c>
      <c r="T29" s="59">
        <f t="shared" si="0"/>
        <v>0.46754115485195208</v>
      </c>
    </row>
    <row r="30" spans="1:21" x14ac:dyDescent="0.25">
      <c r="A30" s="30" t="s">
        <v>23</v>
      </c>
      <c r="B30" s="34">
        <v>1</v>
      </c>
      <c r="C30" s="31">
        <v>1</v>
      </c>
      <c r="D30" s="31">
        <v>0.5</v>
      </c>
      <c r="E30" s="31">
        <v>1</v>
      </c>
      <c r="F30" s="31">
        <v>1</v>
      </c>
      <c r="G30" s="31">
        <v>1</v>
      </c>
      <c r="H30" s="31">
        <v>0.5</v>
      </c>
      <c r="I30" s="31">
        <v>1</v>
      </c>
      <c r="J30" s="31">
        <v>1</v>
      </c>
      <c r="K30" s="31">
        <v>0</v>
      </c>
      <c r="L30" s="31">
        <v>0.5</v>
      </c>
      <c r="M30" s="31">
        <v>1</v>
      </c>
      <c r="N30" s="31">
        <v>1</v>
      </c>
      <c r="O30" s="31">
        <v>0.5</v>
      </c>
      <c r="P30" s="31">
        <v>0.25</v>
      </c>
      <c r="Q30" s="31">
        <v>0</v>
      </c>
      <c r="R30" s="35">
        <f t="shared" si="1"/>
        <v>7</v>
      </c>
      <c r="S30" s="32" t="s">
        <v>60</v>
      </c>
      <c r="T30" s="59">
        <f t="shared" si="0"/>
        <v>0.54055058443844284</v>
      </c>
    </row>
    <row r="31" spans="1:21" x14ac:dyDescent="0.25">
      <c r="A31" s="30" t="s">
        <v>46</v>
      </c>
      <c r="B31" s="34">
        <v>1</v>
      </c>
      <c r="C31" s="31">
        <v>1</v>
      </c>
      <c r="D31" s="31">
        <v>1</v>
      </c>
      <c r="E31" s="31">
        <v>1</v>
      </c>
      <c r="F31" s="31">
        <v>1</v>
      </c>
      <c r="G31" s="31">
        <v>1</v>
      </c>
      <c r="H31" s="31">
        <v>1</v>
      </c>
      <c r="I31" s="31">
        <v>1</v>
      </c>
      <c r="J31" s="31">
        <v>1</v>
      </c>
      <c r="K31" s="31">
        <v>0</v>
      </c>
      <c r="L31" s="31">
        <v>0</v>
      </c>
      <c r="M31" s="31">
        <v>0.5</v>
      </c>
      <c r="N31" s="31">
        <v>1</v>
      </c>
      <c r="O31" s="31">
        <v>0.25</v>
      </c>
      <c r="P31" s="31">
        <v>0</v>
      </c>
      <c r="Q31" s="31">
        <v>0.75</v>
      </c>
      <c r="R31" s="35">
        <f t="shared" si="1"/>
        <v>7.1</v>
      </c>
      <c r="S31" s="32" t="s">
        <v>60</v>
      </c>
      <c r="T31" s="59">
        <f t="shared" si="0"/>
        <v>0.61356001402493354</v>
      </c>
    </row>
    <row r="32" spans="1:21" x14ac:dyDescent="0.25">
      <c r="A32" s="30" t="s">
        <v>45</v>
      </c>
      <c r="B32" s="34">
        <v>1</v>
      </c>
      <c r="C32" s="31">
        <v>1</v>
      </c>
      <c r="D32" s="31">
        <v>1</v>
      </c>
      <c r="E32" s="31">
        <v>1</v>
      </c>
      <c r="F32" s="31">
        <v>1</v>
      </c>
      <c r="G32" s="31">
        <v>1</v>
      </c>
      <c r="H32" s="31">
        <v>0.5</v>
      </c>
      <c r="I32" s="31">
        <v>1</v>
      </c>
      <c r="J32" s="31">
        <v>1</v>
      </c>
      <c r="K32" s="31">
        <v>1</v>
      </c>
      <c r="L32" s="31">
        <v>1</v>
      </c>
      <c r="M32" s="31">
        <v>0.5</v>
      </c>
      <c r="N32" s="31">
        <v>0.75</v>
      </c>
      <c r="O32" s="31">
        <v>0</v>
      </c>
      <c r="P32" s="31">
        <v>0.75</v>
      </c>
      <c r="Q32" s="31">
        <v>0</v>
      </c>
      <c r="R32" s="35">
        <f t="shared" si="1"/>
        <v>7.1999999999999993</v>
      </c>
      <c r="S32" s="32" t="s">
        <v>68</v>
      </c>
      <c r="T32" s="59">
        <f t="shared" si="0"/>
        <v>0.68656944361142436</v>
      </c>
    </row>
    <row r="33" spans="1:21" x14ac:dyDescent="0.25">
      <c r="A33" s="30" t="s">
        <v>37</v>
      </c>
      <c r="B33" s="34">
        <v>1</v>
      </c>
      <c r="C33" s="31">
        <v>0.5</v>
      </c>
      <c r="D33" s="31">
        <v>1</v>
      </c>
      <c r="E33" s="31">
        <v>1</v>
      </c>
      <c r="F33" s="31">
        <v>1</v>
      </c>
      <c r="G33" s="31">
        <v>0</v>
      </c>
      <c r="H33" s="31">
        <v>1</v>
      </c>
      <c r="I33" s="31">
        <v>1</v>
      </c>
      <c r="J33" s="31">
        <v>1</v>
      </c>
      <c r="K33" s="31">
        <v>1</v>
      </c>
      <c r="L33" s="31">
        <v>0.5</v>
      </c>
      <c r="M33" s="31">
        <v>1</v>
      </c>
      <c r="N33" s="31">
        <v>0.75</v>
      </c>
      <c r="O33" s="31">
        <v>0</v>
      </c>
      <c r="P33" s="31">
        <v>0</v>
      </c>
      <c r="Q33" s="31">
        <v>1</v>
      </c>
      <c r="R33" s="35">
        <f t="shared" si="1"/>
        <v>7.3000000000000007</v>
      </c>
      <c r="S33" s="32" t="s">
        <v>68</v>
      </c>
      <c r="T33" s="59">
        <f t="shared" si="0"/>
        <v>0.75957887319791639</v>
      </c>
    </row>
    <row r="34" spans="1:21" x14ac:dyDescent="0.25">
      <c r="A34" s="30" t="s">
        <v>43</v>
      </c>
      <c r="B34" s="34">
        <v>1</v>
      </c>
      <c r="C34" s="31">
        <v>1</v>
      </c>
      <c r="D34" s="31">
        <v>1</v>
      </c>
      <c r="E34" s="31">
        <v>1</v>
      </c>
      <c r="F34" s="31">
        <v>1</v>
      </c>
      <c r="G34" s="31">
        <v>1</v>
      </c>
      <c r="H34" s="31">
        <v>1</v>
      </c>
      <c r="I34" s="31">
        <v>1</v>
      </c>
      <c r="J34" s="31">
        <v>0</v>
      </c>
      <c r="K34" s="31">
        <v>1</v>
      </c>
      <c r="L34" s="31">
        <v>1</v>
      </c>
      <c r="M34" s="31">
        <v>1</v>
      </c>
      <c r="N34" s="31">
        <v>1</v>
      </c>
      <c r="O34" s="31">
        <v>0</v>
      </c>
      <c r="P34" s="31">
        <v>1</v>
      </c>
      <c r="Q34" s="31">
        <v>0</v>
      </c>
      <c r="R34" s="35">
        <f t="shared" si="1"/>
        <v>7.4</v>
      </c>
      <c r="S34" s="32" t="s">
        <v>58</v>
      </c>
      <c r="T34" s="59">
        <f t="shared" si="0"/>
        <v>0.8325883027844071</v>
      </c>
    </row>
    <row r="35" spans="1:21" x14ac:dyDescent="0.25">
      <c r="A35" s="30" t="s">
        <v>16</v>
      </c>
      <c r="B35" s="34">
        <v>1</v>
      </c>
      <c r="C35" s="31">
        <v>1</v>
      </c>
      <c r="D35" s="31">
        <v>1</v>
      </c>
      <c r="E35" s="31">
        <v>1</v>
      </c>
      <c r="F35" s="31">
        <v>1</v>
      </c>
      <c r="G35" s="31">
        <v>1</v>
      </c>
      <c r="H35" s="31">
        <v>1</v>
      </c>
      <c r="I35" s="31">
        <v>1</v>
      </c>
      <c r="J35" s="31">
        <v>1</v>
      </c>
      <c r="K35" s="31">
        <v>1</v>
      </c>
      <c r="L35" s="31">
        <v>0</v>
      </c>
      <c r="M35" s="31">
        <v>0.75</v>
      </c>
      <c r="N35" s="31">
        <v>1</v>
      </c>
      <c r="O35" s="31">
        <v>0</v>
      </c>
      <c r="P35" s="31">
        <v>0</v>
      </c>
      <c r="Q35" s="31">
        <v>1</v>
      </c>
      <c r="R35" s="35">
        <f t="shared" si="1"/>
        <v>7.55</v>
      </c>
      <c r="S35" s="32" t="s">
        <v>58</v>
      </c>
      <c r="T35" s="59">
        <f t="shared" si="0"/>
        <v>0.94210244716414326</v>
      </c>
    </row>
    <row r="36" spans="1:21" x14ac:dyDescent="0.25">
      <c r="A36" s="30" t="s">
        <v>36</v>
      </c>
      <c r="B36" s="34">
        <v>1</v>
      </c>
      <c r="C36" s="31">
        <v>1</v>
      </c>
      <c r="D36" s="31">
        <v>1</v>
      </c>
      <c r="E36" s="31">
        <v>1</v>
      </c>
      <c r="F36" s="31">
        <v>1</v>
      </c>
      <c r="G36" s="31">
        <v>1</v>
      </c>
      <c r="H36" s="31">
        <v>0</v>
      </c>
      <c r="I36" s="31">
        <v>1</v>
      </c>
      <c r="J36" s="31">
        <v>1</v>
      </c>
      <c r="K36" s="31">
        <v>1</v>
      </c>
      <c r="L36" s="31">
        <v>1</v>
      </c>
      <c r="M36" s="31">
        <v>0.75</v>
      </c>
      <c r="N36" s="31">
        <v>1</v>
      </c>
      <c r="O36" s="31">
        <v>0</v>
      </c>
      <c r="P36" s="31">
        <v>0.5</v>
      </c>
      <c r="Q36" s="31">
        <v>0.5</v>
      </c>
      <c r="R36" s="35">
        <f t="shared" si="1"/>
        <v>7.65</v>
      </c>
      <c r="S36" s="32" t="s">
        <v>58</v>
      </c>
      <c r="T36" s="59">
        <f t="shared" si="0"/>
        <v>1.0151118767506346</v>
      </c>
    </row>
    <row r="37" spans="1:21" x14ac:dyDescent="0.25">
      <c r="A37" s="30" t="s">
        <v>42</v>
      </c>
      <c r="B37" s="34">
        <v>1</v>
      </c>
      <c r="C37" s="31">
        <v>1</v>
      </c>
      <c r="D37" s="31">
        <v>0.5</v>
      </c>
      <c r="E37" s="31">
        <v>1</v>
      </c>
      <c r="F37" s="31">
        <v>1</v>
      </c>
      <c r="G37" s="31">
        <v>1</v>
      </c>
      <c r="H37" s="31">
        <v>1</v>
      </c>
      <c r="I37" s="31">
        <v>1</v>
      </c>
      <c r="J37" s="31">
        <v>1</v>
      </c>
      <c r="K37" s="31">
        <v>1</v>
      </c>
      <c r="L37" s="31">
        <v>1</v>
      </c>
      <c r="M37" s="31">
        <v>1</v>
      </c>
      <c r="N37" s="31">
        <v>0.75</v>
      </c>
      <c r="O37" s="31">
        <v>0.5</v>
      </c>
      <c r="P37" s="31">
        <v>0</v>
      </c>
      <c r="Q37" s="31">
        <v>0.75</v>
      </c>
      <c r="R37" s="35">
        <f t="shared" si="1"/>
        <v>7.9</v>
      </c>
      <c r="S37" s="32" t="s">
        <v>71</v>
      </c>
      <c r="T37" s="59">
        <f t="shared" si="0"/>
        <v>1.1976354507168623</v>
      </c>
    </row>
    <row r="38" spans="1:21" x14ac:dyDescent="0.25">
      <c r="A38" s="30" t="s">
        <v>26</v>
      </c>
      <c r="B38" s="34">
        <v>1</v>
      </c>
      <c r="C38" s="31">
        <v>1</v>
      </c>
      <c r="D38" s="31">
        <v>1</v>
      </c>
      <c r="E38" s="31">
        <v>1</v>
      </c>
      <c r="F38" s="31">
        <v>1</v>
      </c>
      <c r="G38" s="31">
        <v>1</v>
      </c>
      <c r="H38" s="31">
        <v>1</v>
      </c>
      <c r="I38" s="31">
        <v>1</v>
      </c>
      <c r="J38" s="31">
        <v>1</v>
      </c>
      <c r="K38" s="31">
        <v>1</v>
      </c>
      <c r="L38" s="31">
        <v>1</v>
      </c>
      <c r="M38" s="31">
        <v>0</v>
      </c>
      <c r="N38" s="31">
        <v>1</v>
      </c>
      <c r="O38" s="31">
        <v>0.5</v>
      </c>
      <c r="P38" s="31">
        <v>0.25</v>
      </c>
      <c r="Q38" s="31">
        <v>1</v>
      </c>
      <c r="R38" s="35">
        <f t="shared" si="1"/>
        <v>8.15</v>
      </c>
      <c r="S38" s="32" t="s">
        <v>64</v>
      </c>
      <c r="T38" s="59">
        <f t="shared" si="0"/>
        <v>1.3801590246830897</v>
      </c>
    </row>
    <row r="39" spans="1:21" x14ac:dyDescent="0.25">
      <c r="A39" s="30" t="s">
        <v>50</v>
      </c>
      <c r="B39" s="34">
        <v>1</v>
      </c>
      <c r="C39" s="31">
        <v>1</v>
      </c>
      <c r="D39" s="31">
        <v>1</v>
      </c>
      <c r="E39" s="31">
        <v>1</v>
      </c>
      <c r="F39" s="31">
        <v>1</v>
      </c>
      <c r="G39" s="31">
        <v>1</v>
      </c>
      <c r="H39" s="31">
        <v>1</v>
      </c>
      <c r="I39" s="31">
        <v>1</v>
      </c>
      <c r="J39" s="31">
        <v>1</v>
      </c>
      <c r="K39" s="31">
        <v>0.5</v>
      </c>
      <c r="L39" s="31">
        <v>1</v>
      </c>
      <c r="M39" s="31">
        <v>1</v>
      </c>
      <c r="N39" s="31">
        <v>1</v>
      </c>
      <c r="O39" s="31">
        <v>0</v>
      </c>
      <c r="P39" s="31">
        <v>0.75</v>
      </c>
      <c r="Q39" s="31">
        <v>0.75</v>
      </c>
      <c r="R39" s="35">
        <f t="shared" si="1"/>
        <v>8.35</v>
      </c>
      <c r="S39" s="32" t="s">
        <v>69</v>
      </c>
      <c r="T39" s="59">
        <f t="shared" si="0"/>
        <v>1.5261778838560713</v>
      </c>
    </row>
    <row r="40" spans="1:21" x14ac:dyDescent="0.25">
      <c r="A40" s="30" t="s">
        <v>39</v>
      </c>
      <c r="B40" s="34">
        <v>1</v>
      </c>
      <c r="C40" s="31">
        <v>1</v>
      </c>
      <c r="D40" s="31">
        <v>1</v>
      </c>
      <c r="E40" s="31">
        <v>1</v>
      </c>
      <c r="F40" s="31">
        <v>1</v>
      </c>
      <c r="G40" s="31">
        <v>1</v>
      </c>
      <c r="H40" s="31">
        <v>1</v>
      </c>
      <c r="I40" s="31">
        <v>1</v>
      </c>
      <c r="J40" s="31">
        <v>1</v>
      </c>
      <c r="K40" s="31">
        <v>1</v>
      </c>
      <c r="L40" s="31">
        <v>1</v>
      </c>
      <c r="M40" s="31">
        <v>0</v>
      </c>
      <c r="N40" s="31">
        <v>1</v>
      </c>
      <c r="O40" s="31">
        <v>1</v>
      </c>
      <c r="P40" s="31">
        <v>0.75</v>
      </c>
      <c r="Q40" s="31">
        <v>0.5</v>
      </c>
      <c r="R40" s="35">
        <f t="shared" si="1"/>
        <v>8.65</v>
      </c>
      <c r="S40" s="32" t="s">
        <v>69</v>
      </c>
      <c r="T40" s="59">
        <f t="shared" si="0"/>
        <v>1.7452061726155448</v>
      </c>
    </row>
    <row r="41" spans="1:21" ht="15.75" thickBot="1" x14ac:dyDescent="0.3">
      <c r="A41" s="30" t="s">
        <v>41</v>
      </c>
      <c r="B41" s="34">
        <v>1</v>
      </c>
      <c r="C41" s="31">
        <v>1</v>
      </c>
      <c r="D41" s="31">
        <v>1</v>
      </c>
      <c r="E41" s="31">
        <v>1</v>
      </c>
      <c r="F41" s="31">
        <v>1</v>
      </c>
      <c r="G41" s="31">
        <v>1</v>
      </c>
      <c r="H41" s="31">
        <v>1</v>
      </c>
      <c r="I41" s="31">
        <v>1</v>
      </c>
      <c r="J41" s="31">
        <v>0.5</v>
      </c>
      <c r="K41" s="31">
        <v>1</v>
      </c>
      <c r="L41" s="31">
        <v>1</v>
      </c>
      <c r="M41" s="31">
        <v>0.5</v>
      </c>
      <c r="N41" s="11">
        <v>1</v>
      </c>
      <c r="O41" s="11">
        <v>0.5</v>
      </c>
      <c r="P41" s="11">
        <v>1</v>
      </c>
      <c r="Q41" s="11">
        <v>1</v>
      </c>
      <c r="R41" s="35">
        <f t="shared" si="1"/>
        <v>8.9</v>
      </c>
      <c r="S41" s="32" t="s">
        <v>70</v>
      </c>
      <c r="T41" s="59">
        <f t="shared" si="0"/>
        <v>1.9277297465817724</v>
      </c>
    </row>
    <row r="42" spans="1:21" x14ac:dyDescent="0.25">
      <c r="A42" s="14" t="s">
        <v>93</v>
      </c>
      <c r="B42" s="58">
        <f>SUM(B3:B41)/39</f>
        <v>1</v>
      </c>
      <c r="C42" s="60">
        <f t="shared" ref="C42:Q42" si="2">SUM(C3:C41)/39</f>
        <v>0.87179487179487181</v>
      </c>
      <c r="D42" s="60">
        <f t="shared" si="2"/>
        <v>0.82051282051282048</v>
      </c>
      <c r="E42" s="60">
        <f t="shared" si="2"/>
        <v>0.91025641025641024</v>
      </c>
      <c r="F42" s="60">
        <f t="shared" si="2"/>
        <v>0.85897435897435892</v>
      </c>
      <c r="G42" s="60">
        <f t="shared" si="2"/>
        <v>0.89743589743589747</v>
      </c>
      <c r="H42" s="60">
        <f t="shared" si="2"/>
        <v>0.65384615384615385</v>
      </c>
      <c r="I42" s="60">
        <f t="shared" si="2"/>
        <v>0.58974358974358976</v>
      </c>
      <c r="J42" s="60">
        <f t="shared" si="2"/>
        <v>0.53846153846153844</v>
      </c>
      <c r="K42" s="60">
        <f t="shared" si="2"/>
        <v>0.57692307692307687</v>
      </c>
      <c r="L42" s="60">
        <f t="shared" si="2"/>
        <v>0.67948717948717952</v>
      </c>
      <c r="M42" s="60">
        <f t="shared" si="2"/>
        <v>0.64743589743589747</v>
      </c>
      <c r="N42" s="44">
        <f t="shared" si="2"/>
        <v>0.84615384615384615</v>
      </c>
      <c r="O42" s="44">
        <f t="shared" si="2"/>
        <v>0.10256410256410256</v>
      </c>
      <c r="P42" s="44">
        <f t="shared" si="2"/>
        <v>0.19230769230769232</v>
      </c>
      <c r="Q42" s="44">
        <f t="shared" si="2"/>
        <v>0.26923076923076922</v>
      </c>
      <c r="R42" s="41">
        <f>AVERAGE(R3:R41)</f>
        <v>6.259615384615385</v>
      </c>
      <c r="S42" s="46" t="s">
        <v>59</v>
      </c>
      <c r="T42" s="63" t="s">
        <v>87</v>
      </c>
      <c r="U42" s="64"/>
    </row>
    <row r="43" spans="1:21" x14ac:dyDescent="0.25">
      <c r="A43" s="25" t="s">
        <v>94</v>
      </c>
      <c r="B43" s="59">
        <f>COUNTIFS(B3:B41,"&gt;0,6")*COUNTIFS(B3:B41,"&lt;0,6")/380.25</f>
        <v>0</v>
      </c>
      <c r="C43" s="5">
        <f t="shared" ref="C43:Q43" si="3">COUNTIFS(C3:C41,"&gt;0,6")*COUNTIFS(C3:C41,"&lt;0,6")/380.25</f>
        <v>0.58908612754766598</v>
      </c>
      <c r="D43" s="5">
        <f t="shared" si="3"/>
        <v>0.76265614727153186</v>
      </c>
      <c r="E43" s="5">
        <f t="shared" si="3"/>
        <v>0.36817882971729127</v>
      </c>
      <c r="F43" s="5">
        <f t="shared" si="3"/>
        <v>0.65220249835634447</v>
      </c>
      <c r="G43" s="5">
        <f t="shared" si="3"/>
        <v>0.36817882971729127</v>
      </c>
      <c r="H43" s="5">
        <f t="shared" si="3"/>
        <v>0.96778435239973704</v>
      </c>
      <c r="I43" s="5">
        <f t="shared" si="3"/>
        <v>0.99408284023668636</v>
      </c>
      <c r="J43" s="5">
        <f t="shared" si="3"/>
        <v>0.99408284023668636</v>
      </c>
      <c r="K43" s="5">
        <f t="shared" si="3"/>
        <v>0.99408284023668636</v>
      </c>
      <c r="L43" s="5">
        <f t="shared" si="3"/>
        <v>0.94674556213017746</v>
      </c>
      <c r="M43" s="5">
        <f t="shared" si="3"/>
        <v>0.96778435239973704</v>
      </c>
      <c r="N43" s="5">
        <f t="shared" si="3"/>
        <v>0.44707429322813941</v>
      </c>
      <c r="O43" s="5">
        <f t="shared" si="3"/>
        <v>9.9934253780407628E-2</v>
      </c>
      <c r="P43" s="5">
        <f t="shared" si="3"/>
        <v>0.52071005917159763</v>
      </c>
      <c r="Q43" s="5">
        <f t="shared" si="3"/>
        <v>0.7100591715976331</v>
      </c>
      <c r="R43" s="42">
        <f>MEDIAN(R3:R41)</f>
        <v>6.2</v>
      </c>
      <c r="S43" s="45" t="s">
        <v>59</v>
      </c>
      <c r="T43" s="65" t="s">
        <v>88</v>
      </c>
      <c r="U43" s="66"/>
    </row>
    <row r="44" spans="1:21" x14ac:dyDescent="0.25">
      <c r="A44" s="25" t="s">
        <v>95</v>
      </c>
      <c r="B44" s="59">
        <f>(COUNTIFS(B29:B41,"&gt;0,6")-COUNTIFS(B3:B15,"&gt;0,6"))/13</f>
        <v>0</v>
      </c>
      <c r="C44" s="5">
        <f t="shared" ref="C44:Q44" si="4">(COUNTIFS(C29:C41,"&gt;0,6")-COUNTIFS(C3:C15,"&gt;0,6"))/13</f>
        <v>0.23076923076923078</v>
      </c>
      <c r="D44" s="5">
        <f t="shared" si="4"/>
        <v>0.23076923076923078</v>
      </c>
      <c r="E44" s="5">
        <f t="shared" si="4"/>
        <v>0.23076923076923078</v>
      </c>
      <c r="F44" s="5">
        <f t="shared" si="4"/>
        <v>0.38461538461538464</v>
      </c>
      <c r="G44" s="5">
        <f t="shared" si="4"/>
        <v>0.15384615384615385</v>
      </c>
      <c r="H44" s="5">
        <f t="shared" si="4"/>
        <v>0.38461538461538464</v>
      </c>
      <c r="I44" s="5">
        <f t="shared" si="4"/>
        <v>0.84615384615384615</v>
      </c>
      <c r="J44" s="5">
        <f t="shared" si="4"/>
        <v>0.69230769230769229</v>
      </c>
      <c r="K44" s="5">
        <f t="shared" si="4"/>
        <v>0.53846153846153844</v>
      </c>
      <c r="L44" s="5">
        <f t="shared" si="4"/>
        <v>0.30769230769230771</v>
      </c>
      <c r="M44" s="5">
        <f t="shared" si="4"/>
        <v>0.15384615384615385</v>
      </c>
      <c r="N44" s="5">
        <f t="shared" si="4"/>
        <v>0.23076923076923078</v>
      </c>
      <c r="O44" s="5">
        <f t="shared" si="4"/>
        <v>7.6923076923076927E-2</v>
      </c>
      <c r="P44" s="5">
        <f t="shared" si="4"/>
        <v>0.46153846153846156</v>
      </c>
      <c r="Q44" s="5">
        <f t="shared" si="4"/>
        <v>0.46153846153846156</v>
      </c>
      <c r="R44" s="42">
        <f>_xlfn.STDEV.S(R3:R41)</f>
        <v>1.3696860880351689</v>
      </c>
      <c r="S44" s="36"/>
      <c r="T44" s="65" t="s">
        <v>99</v>
      </c>
      <c r="U44" s="66"/>
    </row>
    <row r="45" spans="1:21" ht="15.75" thickBot="1" x14ac:dyDescent="0.3">
      <c r="A45" s="25" t="s">
        <v>96</v>
      </c>
      <c r="B45" s="59">
        <f>B42*B44</f>
        <v>0</v>
      </c>
      <c r="C45" s="5">
        <f t="shared" ref="C45:Q45" si="5">C42*C44</f>
        <v>0.20118343195266272</v>
      </c>
      <c r="D45" s="5">
        <f t="shared" si="5"/>
        <v>0.1893491124260355</v>
      </c>
      <c r="E45" s="5">
        <f t="shared" si="5"/>
        <v>0.21005917159763315</v>
      </c>
      <c r="F45" s="5">
        <f t="shared" si="5"/>
        <v>0.33037475345167655</v>
      </c>
      <c r="G45" s="5">
        <f t="shared" si="5"/>
        <v>0.13806706114398423</v>
      </c>
      <c r="H45" s="5">
        <f t="shared" si="5"/>
        <v>0.25147928994082841</v>
      </c>
      <c r="I45" s="5">
        <f t="shared" si="5"/>
        <v>0.49901380670611439</v>
      </c>
      <c r="J45" s="5">
        <f t="shared" si="5"/>
        <v>0.37278106508875736</v>
      </c>
      <c r="K45" s="5">
        <f t="shared" si="5"/>
        <v>0.31065088757396447</v>
      </c>
      <c r="L45" s="5">
        <f t="shared" si="5"/>
        <v>0.20907297830374755</v>
      </c>
      <c r="M45" s="5">
        <f t="shared" si="5"/>
        <v>9.9605522682445768E-2</v>
      </c>
      <c r="N45" s="5">
        <f t="shared" si="5"/>
        <v>0.19526627218934911</v>
      </c>
      <c r="O45" s="5">
        <f t="shared" si="5"/>
        <v>7.889546351084813E-3</v>
      </c>
      <c r="P45" s="5">
        <f t="shared" si="5"/>
        <v>8.8757396449704151E-2</v>
      </c>
      <c r="Q45" s="5">
        <f t="shared" si="5"/>
        <v>0.1242603550295858</v>
      </c>
      <c r="R45" s="43">
        <f>R32-R12</f>
        <v>1.6499999999999995</v>
      </c>
      <c r="S45" s="47"/>
      <c r="T45" s="67" t="s">
        <v>100</v>
      </c>
      <c r="U45" s="68"/>
    </row>
    <row r="46" spans="1:2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</row>
    <row r="47" spans="1:2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</row>
    <row r="49" spans="1:19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</row>
    <row r="50" spans="1:19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</row>
    <row r="51" spans="1:19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</row>
    <row r="52" spans="1:19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</row>
    <row r="53" spans="1:19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</row>
    <row r="54" spans="1:19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</row>
    <row r="55" spans="1:19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</row>
    <row r="56" spans="1:19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</row>
    <row r="57" spans="1:19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</row>
    <row r="58" spans="1:19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</row>
    <row r="59" spans="1:19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</row>
    <row r="60" spans="1:19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</row>
    <row r="61" spans="1:19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</row>
    <row r="62" spans="1:19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</row>
    <row r="63" spans="1:19" x14ac:dyDescent="0.2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</row>
    <row r="64" spans="1:19" x14ac:dyDescent="0.2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</row>
    <row r="65" spans="1:19" x14ac:dyDescent="0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</row>
    <row r="66" spans="1:19" x14ac:dyDescent="0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</row>
    <row r="67" spans="1:19" x14ac:dyDescent="0.25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</row>
    <row r="68" spans="1:19" x14ac:dyDescent="0.2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</row>
    <row r="69" spans="1:19" x14ac:dyDescent="0.2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</row>
  </sheetData>
  <sortState ref="A3:S41">
    <sortCondition ref="S3"/>
  </sortState>
  <mergeCells count="5">
    <mergeCell ref="A1:S1"/>
    <mergeCell ref="T42:U42"/>
    <mergeCell ref="T43:U43"/>
    <mergeCell ref="T44:U44"/>
    <mergeCell ref="T45:U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Foglio4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</dc:creator>
  <cp:lastModifiedBy>Fabrizio</cp:lastModifiedBy>
  <cp:lastPrinted>2013-05-01T19:09:12Z</cp:lastPrinted>
  <dcterms:created xsi:type="dcterms:W3CDTF">2013-05-01T15:30:08Z</dcterms:created>
  <dcterms:modified xsi:type="dcterms:W3CDTF">2013-05-20T21:43:36Z</dcterms:modified>
</cp:coreProperties>
</file>